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H:\sbkim - SYGNALIZACJE\Sygnalizacja 16.12.24 gotowa\"/>
    </mc:Choice>
  </mc:AlternateContent>
  <bookViews>
    <workbookView xWindow="15" yWindow="0" windowWidth="19185" windowHeight="10200" tabRatio="699"/>
  </bookViews>
  <sheets>
    <sheet name="1" sheetId="84" r:id="rId1"/>
    <sheet name="2" sheetId="86" r:id="rId2"/>
    <sheet name="3" sheetId="98" r:id="rId3"/>
    <sheet name="4" sheetId="94" r:id="rId4"/>
    <sheet name="5" sheetId="34" r:id="rId5"/>
    <sheet name="6-P1" sheetId="99" r:id="rId6"/>
    <sheet name="7-PA" sheetId="107" r:id="rId7"/>
    <sheet name="8-Program Startowy" sheetId="101" r:id="rId8"/>
    <sheet name="9-Program Końcowy" sheetId="102" r:id="rId9"/>
    <sheet name="10-HCM" sheetId="89" r:id="rId10"/>
  </sheets>
  <definedNames>
    <definedName name="_xlnm.Print_Area" localSheetId="9">'10-HCM'!$A$1:$T$15</definedName>
    <definedName name="_xlnm.Print_Area" localSheetId="4">'5'!$A$1:$S$35</definedName>
    <definedName name="_xlnm.Print_Area" localSheetId="5">'6-P1'!$A$1:$DP$30</definedName>
  </definedNames>
  <calcPr calcId="152511"/>
</workbook>
</file>

<file path=xl/calcChain.xml><?xml version="1.0" encoding="utf-8"?>
<calcChain xmlns="http://schemas.openxmlformats.org/spreadsheetml/2006/main">
  <c r="E19" i="94" l="1"/>
  <c r="E18" i="94"/>
  <c r="E14" i="94"/>
  <c r="E15" i="94"/>
  <c r="E16" i="94"/>
  <c r="E13" i="94"/>
  <c r="F73" i="98" l="1"/>
  <c r="F72" i="98"/>
  <c r="F63" i="98"/>
  <c r="F55" i="98"/>
  <c r="F54" i="98"/>
  <c r="F53" i="98"/>
  <c r="F52" i="98"/>
  <c r="F49" i="98"/>
  <c r="F48" i="98"/>
  <c r="F47" i="98"/>
  <c r="F43" i="98"/>
  <c r="F42" i="98"/>
  <c r="F41" i="98"/>
  <c r="F40" i="98"/>
  <c r="F39" i="98"/>
  <c r="F29" i="98"/>
  <c r="F28" i="98"/>
  <c r="F27" i="98"/>
  <c r="F23" i="98"/>
  <c r="F22" i="98"/>
  <c r="F17" i="98"/>
  <c r="H15" i="94" l="1"/>
  <c r="H14" i="94"/>
  <c r="A92" i="98"/>
  <c r="A91" i="98"/>
  <c r="C91" i="98" s="1"/>
  <c r="A90" i="98"/>
  <c r="A97" i="98" s="1"/>
  <c r="C97" i="98" s="1"/>
  <c r="A89" i="98"/>
  <c r="C89" i="98" s="1"/>
  <c r="A88" i="98"/>
  <c r="C88" i="98" s="1"/>
  <c r="H88" i="98" s="1"/>
  <c r="A87" i="98"/>
  <c r="C87" i="98" s="1"/>
  <c r="A86" i="98"/>
  <c r="A85" i="98"/>
  <c r="C85" i="98" s="1"/>
  <c r="A84" i="98"/>
  <c r="C84" i="98" s="1"/>
  <c r="A83" i="98"/>
  <c r="C83" i="98" s="1"/>
  <c r="A82" i="98"/>
  <c r="C82" i="98" s="1"/>
  <c r="A81" i="98"/>
  <c r="C81" i="98" s="1"/>
  <c r="F65" i="98"/>
  <c r="I65" i="98"/>
  <c r="F64" i="98"/>
  <c r="I64" i="98" s="1"/>
  <c r="F66" i="98"/>
  <c r="I66" i="98" s="1"/>
  <c r="F68" i="98"/>
  <c r="I68" i="98" s="1"/>
  <c r="F69" i="98"/>
  <c r="I69" i="98"/>
  <c r="F70" i="98"/>
  <c r="I70" i="98" s="1"/>
  <c r="F71" i="98"/>
  <c r="I71" i="98"/>
  <c r="I63" i="98"/>
  <c r="F62" i="98"/>
  <c r="I62" i="98" s="1"/>
  <c r="F61" i="98"/>
  <c r="I61" i="98" s="1"/>
  <c r="I53" i="98"/>
  <c r="I54" i="98"/>
  <c r="I55" i="98"/>
  <c r="I52" i="98"/>
  <c r="F51" i="98"/>
  <c r="I51" i="98" s="1"/>
  <c r="F50" i="98"/>
  <c r="I50" i="98" s="1"/>
  <c r="I48" i="98"/>
  <c r="I49" i="98"/>
  <c r="I47" i="98"/>
  <c r="F59" i="98"/>
  <c r="I59" i="98" s="1"/>
  <c r="F58" i="98"/>
  <c r="I58" i="98" s="1"/>
  <c r="M58" i="98" s="1"/>
  <c r="I34" i="34" s="1"/>
  <c r="F57" i="98"/>
  <c r="I57" i="98" s="1"/>
  <c r="F56" i="98"/>
  <c r="I56" i="98"/>
  <c r="I29" i="98"/>
  <c r="I28" i="98"/>
  <c r="A93" i="98"/>
  <c r="C93" i="98" s="1"/>
  <c r="C92" i="98"/>
  <c r="C86" i="98"/>
  <c r="F75" i="98"/>
  <c r="I75" i="98" s="1"/>
  <c r="M74" i="98" s="1"/>
  <c r="J33" i="34" s="1"/>
  <c r="F74" i="98"/>
  <c r="I74" i="98"/>
  <c r="I73" i="98"/>
  <c r="I72" i="98"/>
  <c r="F45" i="98"/>
  <c r="I45" i="98" s="1"/>
  <c r="F44" i="98"/>
  <c r="I44" i="98" s="1"/>
  <c r="I43" i="98"/>
  <c r="I42" i="98"/>
  <c r="I41" i="98"/>
  <c r="I40" i="98"/>
  <c r="I39" i="98"/>
  <c r="F37" i="98"/>
  <c r="I37" i="98" s="1"/>
  <c r="F36" i="98"/>
  <c r="I36" i="98" s="1"/>
  <c r="F35" i="98"/>
  <c r="I35" i="98" s="1"/>
  <c r="F34" i="98"/>
  <c r="I34" i="98" s="1"/>
  <c r="M34" i="98" s="1"/>
  <c r="G32" i="34" s="1"/>
  <c r="F33" i="98"/>
  <c r="I33" i="98" s="1"/>
  <c r="F32" i="98"/>
  <c r="I32" i="98"/>
  <c r="F31" i="98"/>
  <c r="I31" i="98" s="1"/>
  <c r="F30" i="98"/>
  <c r="I30" i="98" s="1"/>
  <c r="I27" i="98"/>
  <c r="F26" i="98"/>
  <c r="I26" i="98" s="1"/>
  <c r="F25" i="98"/>
  <c r="I25" i="98" s="1"/>
  <c r="I23" i="98"/>
  <c r="I22" i="98"/>
  <c r="F21" i="98"/>
  <c r="I21" i="98" s="1"/>
  <c r="F20" i="98"/>
  <c r="I20" i="98" s="1"/>
  <c r="F19" i="98"/>
  <c r="I19" i="98" s="1"/>
  <c r="F18" i="98"/>
  <c r="I18" i="98"/>
  <c r="I17" i="98"/>
  <c r="Q12" i="89"/>
  <c r="R12" i="89" s="1"/>
  <c r="F12" i="89"/>
  <c r="Q11" i="89"/>
  <c r="F11" i="89"/>
  <c r="Q9" i="89"/>
  <c r="Q10" i="89"/>
  <c r="Q13" i="89"/>
  <c r="Q14" i="89"/>
  <c r="R14" i="89" s="1"/>
  <c r="T14" i="89" s="1"/>
  <c r="H19" i="94"/>
  <c r="H18" i="94"/>
  <c r="H13" i="94"/>
  <c r="L13" i="94" s="1"/>
  <c r="H16" i="94"/>
  <c r="F9" i="89"/>
  <c r="R9" i="89" s="1"/>
  <c r="T9" i="89" s="1"/>
  <c r="F10" i="89"/>
  <c r="F13" i="89"/>
  <c r="R13" i="89" s="1"/>
  <c r="T13" i="89" s="1"/>
  <c r="F14" i="89"/>
  <c r="A96" i="98" l="1"/>
  <c r="C96" i="98" s="1"/>
  <c r="M17" i="98"/>
  <c r="I27" i="34" s="1"/>
  <c r="M68" i="98"/>
  <c r="I31" i="34" s="1"/>
  <c r="H86" i="98"/>
  <c r="A98" i="98"/>
  <c r="C98" i="98" s="1"/>
  <c r="M56" i="98"/>
  <c r="M30" i="34" s="1"/>
  <c r="M20" i="98"/>
  <c r="K27" i="34" s="1"/>
  <c r="H92" i="98"/>
  <c r="A95" i="98"/>
  <c r="C95" i="98" s="1"/>
  <c r="R10" i="89"/>
  <c r="T10" i="89" s="1"/>
  <c r="R11" i="89"/>
  <c r="T11" i="89" s="1"/>
  <c r="L18" i="94"/>
  <c r="M72" i="98"/>
  <c r="L31" i="34" s="1"/>
  <c r="M64" i="98"/>
  <c r="H31" i="34" s="1"/>
  <c r="M61" i="98"/>
  <c r="G31" i="34" s="1"/>
  <c r="M52" i="98"/>
  <c r="J30" i="34" s="1"/>
  <c r="M50" i="98"/>
  <c r="G30" i="34" s="1"/>
  <c r="M42" i="98"/>
  <c r="M29" i="34" s="1"/>
  <c r="M27" i="98"/>
  <c r="J28" i="34" s="1"/>
  <c r="M25" i="98"/>
  <c r="I28" i="34" s="1"/>
  <c r="M36" i="98"/>
  <c r="G35" i="34" s="1"/>
  <c r="M30" i="98"/>
  <c r="K28" i="34" s="1"/>
  <c r="M44" i="98"/>
  <c r="H34" i="34" s="1"/>
  <c r="M39" i="98"/>
  <c r="J29" i="34" s="1"/>
  <c r="M22" i="98"/>
  <c r="F32" i="34" s="1"/>
  <c r="M32" i="98"/>
  <c r="N28" i="34" s="1"/>
  <c r="M47" i="98"/>
  <c r="F30" i="34" s="1"/>
  <c r="C90" i="98"/>
</calcChain>
</file>

<file path=xl/sharedStrings.xml><?xml version="1.0" encoding="utf-8"?>
<sst xmlns="http://schemas.openxmlformats.org/spreadsheetml/2006/main" count="630" uniqueCount="188">
  <si>
    <t>X</t>
  </si>
  <si>
    <t xml:space="preserve">Wykaz grup kolizyjnych - macierz konfliktów </t>
  </si>
  <si>
    <t>s</t>
  </si>
  <si>
    <t>Le + Lp</t>
  </si>
  <si>
    <t>Ve</t>
  </si>
  <si>
    <t>Le</t>
  </si>
  <si>
    <t>Ld</t>
  </si>
  <si>
    <t>Vd</t>
  </si>
  <si>
    <t>indeks</t>
  </si>
  <si>
    <t xml:space="preserve">L </t>
  </si>
  <si>
    <t>przyjmuję</t>
  </si>
  <si>
    <r>
      <t>t</t>
    </r>
    <r>
      <rPr>
        <vertAlign val="subscript"/>
        <sz val="8"/>
        <rFont val="Arial CE"/>
        <family val="2"/>
        <charset val="238"/>
      </rPr>
      <t>w</t>
    </r>
    <r>
      <rPr>
        <sz val="8"/>
        <rFont val="Arial CE"/>
        <family val="2"/>
        <charset val="238"/>
      </rPr>
      <t xml:space="preserve"> pojazdu = 3s    </t>
    </r>
  </si>
  <si>
    <r>
      <t>t</t>
    </r>
    <r>
      <rPr>
        <vertAlign val="subscript"/>
        <sz val="8"/>
        <rFont val="Arial CE"/>
        <family val="2"/>
        <charset val="238"/>
      </rPr>
      <t>w</t>
    </r>
    <r>
      <rPr>
        <sz val="8"/>
        <rFont val="Arial CE"/>
        <family val="2"/>
        <charset val="238"/>
      </rPr>
      <t xml:space="preserve"> pieszego = 0s    </t>
    </r>
  </si>
  <si>
    <r>
      <t>t</t>
    </r>
    <r>
      <rPr>
        <vertAlign val="subscript"/>
        <sz val="8"/>
        <rFont val="Arial CE"/>
        <family val="2"/>
        <charset val="238"/>
      </rPr>
      <t>m</t>
    </r>
    <r>
      <rPr>
        <sz val="8"/>
        <rFont val="Arial CE"/>
        <family val="2"/>
        <charset val="238"/>
      </rPr>
      <t xml:space="preserve"> = t</t>
    </r>
    <r>
      <rPr>
        <vertAlign val="subscript"/>
        <sz val="8"/>
        <rFont val="Arial CE"/>
        <family val="2"/>
        <charset val="238"/>
      </rPr>
      <t>wi</t>
    </r>
    <r>
      <rPr>
        <sz val="8"/>
        <rFont val="Arial CE"/>
        <family val="2"/>
        <charset val="238"/>
      </rPr>
      <t xml:space="preserve"> + t</t>
    </r>
    <r>
      <rPr>
        <vertAlign val="subscript"/>
        <sz val="8"/>
        <rFont val="Arial CE"/>
        <family val="2"/>
        <charset val="238"/>
      </rPr>
      <t>ei</t>
    </r>
    <r>
      <rPr>
        <sz val="8"/>
        <rFont val="Arial CE"/>
        <family val="2"/>
        <charset val="238"/>
      </rPr>
      <t xml:space="preserve"> - t</t>
    </r>
    <r>
      <rPr>
        <vertAlign val="subscript"/>
        <sz val="8"/>
        <rFont val="Arial CE"/>
        <family val="2"/>
        <charset val="238"/>
      </rPr>
      <t>di</t>
    </r>
  </si>
  <si>
    <r>
      <t>t</t>
    </r>
    <r>
      <rPr>
        <vertAlign val="subscript"/>
        <sz val="8"/>
        <rFont val="Arial CE"/>
        <family val="2"/>
        <charset val="238"/>
      </rPr>
      <t>m przyjęte</t>
    </r>
    <r>
      <rPr>
        <sz val="8"/>
        <rFont val="Arial CE"/>
        <family val="2"/>
        <charset val="238"/>
      </rPr>
      <t>=</t>
    </r>
  </si>
  <si>
    <t>FAZA I</t>
  </si>
  <si>
    <t>FAZA II</t>
  </si>
  <si>
    <t>Liczę minimalne czasy zezwalające</t>
  </si>
  <si>
    <t>OBLICZENIA PRZEPUSTOWOŚCI SKRZYŻOWANIA STEROWANEGO  METODĄ  HCM-85</t>
  </si>
  <si>
    <t>ORGANIZACJA RUCHU</t>
  </si>
  <si>
    <t>SZEROKOŚĆ WLOTU</t>
  </si>
  <si>
    <t>PROGRAM SYGNALIZACJI</t>
  </si>
  <si>
    <t>WSPÓŁCZYNNIKI KORYGUJĄCE</t>
  </si>
  <si>
    <t>NATĘŻENIE NASYCENIA</t>
  </si>
  <si>
    <t>NATĘŻENIE NASYCENIA Z SYGNALIZACJĄ</t>
  </si>
  <si>
    <t>T</t>
  </si>
  <si>
    <t>t</t>
  </si>
  <si>
    <t>n</t>
  </si>
  <si>
    <r>
      <t>t</t>
    </r>
    <r>
      <rPr>
        <b/>
        <vertAlign val="subscript"/>
        <sz val="12"/>
        <rFont val="Arial CE"/>
        <family val="2"/>
        <charset val="238"/>
      </rPr>
      <t>z</t>
    </r>
  </si>
  <si>
    <r>
      <t>S</t>
    </r>
    <r>
      <rPr>
        <b/>
        <vertAlign val="subscript"/>
        <sz val="12"/>
        <rFont val="Arial CE"/>
        <family val="2"/>
        <charset val="238"/>
      </rPr>
      <t>o</t>
    </r>
  </si>
  <si>
    <r>
      <t>f</t>
    </r>
    <r>
      <rPr>
        <b/>
        <vertAlign val="subscript"/>
        <sz val="12"/>
        <rFont val="Arial CE"/>
        <family val="2"/>
        <charset val="238"/>
      </rPr>
      <t>w</t>
    </r>
  </si>
  <si>
    <r>
      <t>f</t>
    </r>
    <r>
      <rPr>
        <b/>
        <vertAlign val="subscript"/>
        <sz val="12"/>
        <rFont val="Arial CE"/>
        <family val="2"/>
        <charset val="238"/>
      </rPr>
      <t>c</t>
    </r>
  </si>
  <si>
    <r>
      <t>f</t>
    </r>
    <r>
      <rPr>
        <b/>
        <vertAlign val="subscript"/>
        <sz val="12"/>
        <rFont val="Arial CE"/>
        <family val="2"/>
        <charset val="238"/>
      </rPr>
      <t>s</t>
    </r>
  </si>
  <si>
    <r>
      <t>f</t>
    </r>
    <r>
      <rPr>
        <b/>
        <vertAlign val="subscript"/>
        <sz val="12"/>
        <rFont val="Arial CE"/>
        <family val="2"/>
        <charset val="238"/>
      </rPr>
      <t>mp</t>
    </r>
  </si>
  <si>
    <r>
      <t>f</t>
    </r>
    <r>
      <rPr>
        <b/>
        <vertAlign val="subscript"/>
        <sz val="12"/>
        <rFont val="Arial CE"/>
        <family val="2"/>
        <charset val="238"/>
      </rPr>
      <t>a</t>
    </r>
  </si>
  <si>
    <r>
      <t>f</t>
    </r>
    <r>
      <rPr>
        <b/>
        <vertAlign val="subscript"/>
        <sz val="12"/>
        <rFont val="Arial CE"/>
        <family val="2"/>
        <charset val="238"/>
      </rPr>
      <t>o</t>
    </r>
  </si>
  <si>
    <r>
      <t>f</t>
    </r>
    <r>
      <rPr>
        <b/>
        <vertAlign val="subscript"/>
        <sz val="12"/>
        <rFont val="Arial CE"/>
        <family val="2"/>
        <charset val="238"/>
      </rPr>
      <t>p</t>
    </r>
  </si>
  <si>
    <r>
      <t>f</t>
    </r>
    <r>
      <rPr>
        <b/>
        <vertAlign val="subscript"/>
        <sz val="12"/>
        <rFont val="Arial CE"/>
        <family val="2"/>
        <charset val="238"/>
      </rPr>
      <t>l</t>
    </r>
  </si>
  <si>
    <t>DIAGRAM FAZ</t>
  </si>
  <si>
    <r>
      <t xml:space="preserve">           </t>
    </r>
    <r>
      <rPr>
        <b/>
        <u/>
        <sz val="12"/>
        <rFont val="Arial CE"/>
        <family val="2"/>
        <charset val="238"/>
      </rPr>
      <t>Obliczenia minimalnych czasów międzyzielonych</t>
    </r>
  </si>
  <si>
    <t>Prędkość pieszego = 1,4m/s</t>
  </si>
  <si>
    <r>
      <t>Macierz minimalnych czasów między zielonych T</t>
    </r>
    <r>
      <rPr>
        <b/>
        <vertAlign val="superscript"/>
        <sz val="14"/>
        <rFont val="Arial CE"/>
        <family val="2"/>
        <charset val="238"/>
      </rPr>
      <t>min</t>
    </r>
    <r>
      <rPr>
        <b/>
        <sz val="14"/>
        <rFont val="Arial CE"/>
        <family val="2"/>
        <charset val="238"/>
      </rPr>
      <t xml:space="preserve"> w [s]</t>
    </r>
  </si>
  <si>
    <t>zielony</t>
  </si>
  <si>
    <t>czerwony</t>
  </si>
  <si>
    <t>żółty</t>
  </si>
  <si>
    <t>żółto czerwony</t>
  </si>
  <si>
    <t>zielony pulsujący</t>
  </si>
  <si>
    <t>FAZA III</t>
  </si>
  <si>
    <t>Lp = 10m</t>
  </si>
  <si>
    <t>+ 1</t>
  </si>
  <si>
    <t>1K</t>
  </si>
  <si>
    <t>2K</t>
  </si>
  <si>
    <t>3K</t>
  </si>
  <si>
    <t>4K</t>
  </si>
  <si>
    <t>2K - 4K</t>
  </si>
  <si>
    <t>4K - 2K</t>
  </si>
  <si>
    <t>1K =</t>
  </si>
  <si>
    <t>2K =</t>
  </si>
  <si>
    <t>3K =</t>
  </si>
  <si>
    <t>4K =</t>
  </si>
  <si>
    <t>Grupa</t>
  </si>
  <si>
    <t>Sygnalizacja świetlna</t>
  </si>
  <si>
    <t xml:space="preserve">Skrzyżowanie </t>
  </si>
  <si>
    <t>Program max akomodacyjny</t>
  </si>
  <si>
    <t>GRUPA     KOŁOWA NR</t>
  </si>
  <si>
    <t xml:space="preserve">prosto   </t>
  </si>
  <si>
    <t xml:space="preserve">w lewo </t>
  </si>
  <si>
    <t>S2</t>
  </si>
  <si>
    <t>Utrata  - Przytorowa</t>
  </si>
  <si>
    <t>Skrzyżowanie Utrata  - Przytorowa</t>
  </si>
  <si>
    <t>6PR</t>
  </si>
  <si>
    <t>6P=</t>
  </si>
  <si>
    <t>6R=</t>
  </si>
  <si>
    <t>K3, K3p</t>
  </si>
  <si>
    <t>S3</t>
  </si>
  <si>
    <t xml:space="preserve">prosto i w prawo  </t>
  </si>
  <si>
    <t>min.180s</t>
  </si>
  <si>
    <t>Nr sygnalizatora</t>
  </si>
  <si>
    <t>żółty pulsujący</t>
  </si>
  <si>
    <t>n-10</t>
  </si>
  <si>
    <t>n-5</t>
  </si>
  <si>
    <t>n+5</t>
  </si>
  <si>
    <t xml:space="preserve">Skrzyżowanie ulic Utrata - Przytorowa w Suwałkach                   </t>
  </si>
  <si>
    <t>Skrzyżowanie Utrata - Przytorowa w Suwałkach</t>
  </si>
  <si>
    <t>7PR</t>
  </si>
  <si>
    <t>8PR</t>
  </si>
  <si>
    <t>10S</t>
  </si>
  <si>
    <t>Prędkość rowerzysty = 2,8m/s</t>
  </si>
  <si>
    <r>
      <t>t</t>
    </r>
    <r>
      <rPr>
        <vertAlign val="subscript"/>
        <sz val="8"/>
        <rFont val="Arial CE"/>
        <family val="2"/>
        <charset val="238"/>
      </rPr>
      <t>w</t>
    </r>
    <r>
      <rPr>
        <sz val="8"/>
        <rFont val="Arial CE"/>
        <family val="2"/>
        <charset val="238"/>
      </rPr>
      <t xml:space="preserve"> rowerzysty = 0s    </t>
    </r>
  </si>
  <si>
    <t xml:space="preserve">Obliczenia czasów dojazdu poj. skręcających do przejść </t>
  </si>
  <si>
    <t>i przejazdów dla rowerów</t>
  </si>
  <si>
    <t>Prędkość dojazdu pojazdów skręcających w lewo  = 11,11m/s (40km/h)</t>
  </si>
  <si>
    <t>L dojazdu</t>
  </si>
  <si>
    <r>
      <t>t</t>
    </r>
    <r>
      <rPr>
        <vertAlign val="subscript"/>
        <sz val="9"/>
        <rFont val="Arial CE"/>
        <family val="2"/>
        <charset val="238"/>
      </rPr>
      <t>d</t>
    </r>
    <r>
      <rPr>
        <sz val="9"/>
        <rFont val="Arial CE"/>
        <family val="2"/>
        <charset val="238"/>
      </rPr>
      <t>=</t>
    </r>
  </si>
  <si>
    <r>
      <t>t</t>
    </r>
    <r>
      <rPr>
        <vertAlign val="subscript"/>
        <sz val="9"/>
        <rFont val="Arial CE"/>
        <family val="2"/>
        <charset val="238"/>
      </rPr>
      <t>d zao</t>
    </r>
    <r>
      <rPr>
        <sz val="9"/>
        <rFont val="Arial CE"/>
        <family val="2"/>
        <charset val="238"/>
      </rPr>
      <t>=</t>
    </r>
  </si>
  <si>
    <t>5K</t>
  </si>
  <si>
    <t>9PR</t>
  </si>
  <si>
    <t>III - 3K, 4K, 6PR, 7PR, 11S</t>
  </si>
  <si>
    <t>2K - 5K</t>
  </si>
  <si>
    <t>3K - 8P</t>
  </si>
  <si>
    <t>3K - 8R</t>
  </si>
  <si>
    <t>8P - 3K</t>
  </si>
  <si>
    <t>8R - 3K</t>
  </si>
  <si>
    <t>4K - 8P</t>
  </si>
  <si>
    <t>4K - 8R</t>
  </si>
  <si>
    <t>8P - 4K</t>
  </si>
  <si>
    <t>8R - 4K</t>
  </si>
  <si>
    <t>5K - 2K</t>
  </si>
  <si>
    <t>5K =</t>
  </si>
  <si>
    <t>7P=</t>
  </si>
  <si>
    <t>7R=</t>
  </si>
  <si>
    <t>8P=</t>
  </si>
  <si>
    <t>8R=</t>
  </si>
  <si>
    <t>9P=</t>
  </si>
  <si>
    <t>9R=</t>
  </si>
  <si>
    <t>1K - 4K</t>
  </si>
  <si>
    <t>1K - 6P</t>
  </si>
  <si>
    <t>1K - 6R</t>
  </si>
  <si>
    <t>6P - 1K</t>
  </si>
  <si>
    <t>6R - 1K</t>
  </si>
  <si>
    <t>2K - 6P</t>
  </si>
  <si>
    <t>2K - 6R</t>
  </si>
  <si>
    <t>2K - 9P</t>
  </si>
  <si>
    <t>2K - 9R</t>
  </si>
  <si>
    <t>6P - 2K</t>
  </si>
  <si>
    <t>6R - 2K</t>
  </si>
  <si>
    <t>9P - 2K</t>
  </si>
  <si>
    <t>9R - 2K</t>
  </si>
  <si>
    <t>3K - 5K</t>
  </si>
  <si>
    <t>4K - 1K</t>
  </si>
  <si>
    <t>4K - 5K</t>
  </si>
  <si>
    <t>5K - 3K</t>
  </si>
  <si>
    <t>5K - 4K</t>
  </si>
  <si>
    <t>5K - 7P</t>
  </si>
  <si>
    <t>5K - 7R</t>
  </si>
  <si>
    <t>7P - 5K</t>
  </si>
  <si>
    <t>7R - 5K</t>
  </si>
  <si>
    <t xml:space="preserve">Skrzyżowanie Utrata - Przytorowa </t>
  </si>
  <si>
    <t>3K -7P</t>
  </si>
  <si>
    <t>3K -7R</t>
  </si>
  <si>
    <t>5K -9P</t>
  </si>
  <si>
    <t>5K -9R</t>
  </si>
  <si>
    <t>11S</t>
  </si>
  <si>
    <t>K1b, K1bp</t>
  </si>
  <si>
    <t>K2a, K2ap</t>
  </si>
  <si>
    <t>K2b, K2bp</t>
  </si>
  <si>
    <t>% wykorzystania czasu na wlocie</t>
  </si>
  <si>
    <t>w prawo syg. ogólny</t>
  </si>
  <si>
    <t>w prawo strzałka</t>
  </si>
  <si>
    <r>
      <t>t</t>
    </r>
    <r>
      <rPr>
        <vertAlign val="subscript"/>
        <sz val="7.5"/>
        <rFont val="Arial CE"/>
        <family val="2"/>
        <charset val="238"/>
      </rPr>
      <t>m</t>
    </r>
    <r>
      <rPr>
        <sz val="7.5"/>
        <rFont val="Arial CE"/>
        <family val="2"/>
        <charset val="238"/>
      </rPr>
      <t>=</t>
    </r>
  </si>
  <si>
    <r>
      <t>t</t>
    </r>
    <r>
      <rPr>
        <vertAlign val="subscript"/>
        <sz val="7.5"/>
        <rFont val="Arial CE"/>
        <family val="2"/>
        <charset val="238"/>
      </rPr>
      <t>m zao</t>
    </r>
    <r>
      <rPr>
        <sz val="7.5"/>
        <rFont val="Arial CE"/>
        <family val="2"/>
        <charset val="238"/>
      </rPr>
      <t>=</t>
    </r>
  </si>
  <si>
    <r>
      <t>t</t>
    </r>
    <r>
      <rPr>
        <vertAlign val="subscript"/>
        <sz val="7.5"/>
        <rFont val="Arial CE"/>
        <family val="2"/>
        <charset val="238"/>
      </rPr>
      <t>m przyjęte</t>
    </r>
    <r>
      <rPr>
        <sz val="7.5"/>
        <rFont val="Arial CE"/>
        <family val="2"/>
        <charset val="238"/>
      </rPr>
      <t>=</t>
    </r>
  </si>
  <si>
    <t>13P+14P=</t>
  </si>
  <si>
    <t>13R+14R=</t>
  </si>
  <si>
    <t>15P+16P=</t>
  </si>
  <si>
    <t>15R+16R=</t>
  </si>
  <si>
    <t>I - 1K, 2K, 10S</t>
  </si>
  <si>
    <t>Trzy fazy sygnalizacyjne</t>
  </si>
  <si>
    <r>
      <t>Program sygnalizacji akomodacyjny    T</t>
    </r>
    <r>
      <rPr>
        <b/>
        <vertAlign val="subscript"/>
        <sz val="12"/>
        <rFont val="Arial CE"/>
        <charset val="238"/>
      </rPr>
      <t>zmienne</t>
    </r>
    <r>
      <rPr>
        <b/>
        <sz val="12"/>
        <rFont val="Arial CE"/>
        <family val="2"/>
        <charset val="238"/>
      </rPr>
      <t>= 0- 110s</t>
    </r>
  </si>
  <si>
    <t xml:space="preserve"> max wzbudzenia wszystkich grup kołowych i pieszych</t>
  </si>
  <si>
    <t>K1a, K1ap</t>
  </si>
  <si>
    <t>K1c, K1cp</t>
  </si>
  <si>
    <t>K2b</t>
  </si>
  <si>
    <t>R1a, R1b</t>
  </si>
  <si>
    <t>R1c, R1d</t>
  </si>
  <si>
    <t>R2a, R2b</t>
  </si>
  <si>
    <t>R2c, R2d</t>
  </si>
  <si>
    <t>S4</t>
  </si>
  <si>
    <t>K1a, K1ap1, K1ap2</t>
  </si>
  <si>
    <t>Program sygnalizacji awaryjny    T = 110s</t>
  </si>
  <si>
    <t>T = 110s</t>
  </si>
  <si>
    <t>Programy sygnalizacji startowe</t>
  </si>
  <si>
    <t xml:space="preserve">Program awaryjny  </t>
  </si>
  <si>
    <t xml:space="preserve">Program akomodacyjny  </t>
  </si>
  <si>
    <t>Programy sygnalizacji końcowe</t>
  </si>
  <si>
    <t>Zakończenie wyświetlania programów  awarynych natępuje po zakończeniu fazy nr 5</t>
  </si>
  <si>
    <t>Zakończenie wyświetlania programu akomodacyjnego natępuje po zakończeniu wyświetlania grup 6K i 12K</t>
  </si>
  <si>
    <t>Skrzyżowanie Utrata - Przytorowa</t>
  </si>
  <si>
    <t>Programy awaryjny  zawsze rozpoczyna się od fazy nr 3</t>
  </si>
  <si>
    <t xml:space="preserve"> W przypadku wielu zgłoszeń pierwsze otrzymują sygnał zielony grup 3K i 4K</t>
  </si>
  <si>
    <r>
      <t>Prędkość ewakuacji pojazdów - v</t>
    </r>
    <r>
      <rPr>
        <vertAlign val="subscript"/>
        <sz val="8"/>
        <rFont val="Arial CE"/>
        <family val="2"/>
        <charset val="238"/>
      </rPr>
      <t>e</t>
    </r>
    <r>
      <rPr>
        <sz val="8"/>
        <rFont val="Arial CE"/>
        <family val="2"/>
        <charset val="238"/>
      </rPr>
      <t xml:space="preserve"> = 13,89m/s (50km/h)</t>
    </r>
  </si>
  <si>
    <r>
      <t>Prędkość ewakuacji pojazdów skręcających - v</t>
    </r>
    <r>
      <rPr>
        <vertAlign val="subscript"/>
        <sz val="8"/>
        <rFont val="Arial CE"/>
        <family val="2"/>
        <charset val="238"/>
      </rPr>
      <t>e</t>
    </r>
    <r>
      <rPr>
        <sz val="8"/>
        <rFont val="Arial CE"/>
        <family val="2"/>
        <charset val="238"/>
      </rPr>
      <t xml:space="preserve"> = 11,11m/s (40km/h)</t>
    </r>
  </si>
  <si>
    <r>
      <t>Prędkość ewakuacji pojazdów nawracających - v</t>
    </r>
    <r>
      <rPr>
        <vertAlign val="subscript"/>
        <sz val="8"/>
        <rFont val="Arial CE"/>
        <family val="2"/>
        <charset val="238"/>
      </rPr>
      <t>e</t>
    </r>
    <r>
      <rPr>
        <sz val="8"/>
        <rFont val="Arial CE"/>
        <family val="2"/>
        <charset val="238"/>
      </rPr>
      <t xml:space="preserve"> = 9,72m/s (35km/h)</t>
    </r>
  </si>
  <si>
    <t>Prędkość dojazdu pojazdów - vd = 13,89m/s (50km/h)</t>
  </si>
  <si>
    <t>Prędkość dojazdu pojazdów skręcających po łuku równym lub mniejszym niż R=15 - vd = 11,11m/s (40km/h)</t>
  </si>
  <si>
    <t>Prędkość dojazdu pojazdów skręcających w prawo = 11,11m/s (40km/h)</t>
  </si>
  <si>
    <t>ZAŁOŻONY  RUCH</t>
  </si>
  <si>
    <t>II - 1K, 5K, 8PR, 9PR, 10S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</si>
</sst>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4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b/>
      <vertAlign val="superscript"/>
      <sz val="14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u/>
      <sz val="14"/>
      <name val="Arial CE"/>
      <family val="2"/>
      <charset val="238"/>
    </font>
    <font>
      <b/>
      <u/>
      <sz val="12"/>
      <name val="Arial CE"/>
      <family val="2"/>
      <charset val="238"/>
    </font>
    <font>
      <vertAlign val="subscript"/>
      <sz val="8"/>
      <name val="Arial CE"/>
      <family val="2"/>
      <charset val="238"/>
    </font>
    <font>
      <b/>
      <u/>
      <sz val="10"/>
      <name val="Arial CE"/>
      <family val="2"/>
      <charset val="238"/>
    </font>
    <font>
      <b/>
      <sz val="8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sz val="12"/>
      <name val="Symbol"/>
      <family val="1"/>
      <charset val="2"/>
    </font>
    <font>
      <sz val="12"/>
      <name val="Times New Roman"/>
      <family val="1"/>
      <charset val="238"/>
    </font>
    <font>
      <b/>
      <sz val="12"/>
      <name val="Arial CE"/>
      <charset val="238"/>
    </font>
    <font>
      <sz val="8"/>
      <name val="Arial CE"/>
      <charset val="238"/>
    </font>
    <font>
      <sz val="6"/>
      <name val="Arial CE"/>
      <family val="2"/>
      <charset val="238"/>
    </font>
    <font>
      <sz val="5"/>
      <name val="Arial CE"/>
      <family val="2"/>
      <charset val="238"/>
    </font>
    <font>
      <b/>
      <u/>
      <sz val="18"/>
      <name val="Arial CE"/>
      <family val="2"/>
      <charset val="238"/>
    </font>
    <font>
      <sz val="12"/>
      <name val="Arial CE"/>
      <charset val="238"/>
    </font>
    <font>
      <sz val="14"/>
      <name val="Arial CE"/>
      <family val="2"/>
      <charset val="238"/>
    </font>
    <font>
      <sz val="8"/>
      <color indexed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alibri"/>
      <family val="2"/>
      <charset val="238"/>
    </font>
    <font>
      <sz val="9"/>
      <name val="Arial CE"/>
      <charset val="238"/>
    </font>
    <font>
      <vertAlign val="subscript"/>
      <sz val="9"/>
      <name val="Arial CE"/>
      <family val="2"/>
      <charset val="238"/>
    </font>
    <font>
      <b/>
      <sz val="9"/>
      <color indexed="10"/>
      <name val="Arial CE"/>
      <family val="2"/>
      <charset val="238"/>
    </font>
    <font>
      <sz val="10"/>
      <color indexed="10"/>
      <name val="Arial CE"/>
      <family val="2"/>
      <charset val="238"/>
    </font>
    <font>
      <sz val="7.5"/>
      <name val="Arial CE"/>
      <family val="2"/>
      <charset val="238"/>
    </font>
    <font>
      <vertAlign val="subscript"/>
      <sz val="7.5"/>
      <name val="Arial CE"/>
      <family val="2"/>
      <charset val="238"/>
    </font>
    <font>
      <b/>
      <vertAlign val="subscript"/>
      <sz val="12"/>
      <name val="Arial CE"/>
      <charset val="238"/>
    </font>
    <font>
      <sz val="10"/>
      <color indexed="11"/>
      <name val="Arial CE"/>
      <charset val="238"/>
    </font>
    <font>
      <sz val="10"/>
      <name val="Arial CE"/>
      <charset val="238"/>
    </font>
    <font>
      <b/>
      <sz val="10"/>
      <color rgb="FFFF0000"/>
      <name val="Arial CE"/>
      <charset val="238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gradientFill>
        <stop position="0">
          <color theme="0"/>
        </stop>
        <stop position="0.5">
          <color rgb="FF00B050"/>
        </stop>
        <stop position="1">
          <color theme="0"/>
        </stop>
      </gradientFill>
    </fill>
    <fill>
      <patternFill patternType="solid">
        <fgColor rgb="FF00B050"/>
        <bgColor indexed="9"/>
      </patternFill>
    </fill>
    <fill>
      <gradientFill>
        <stop position="0">
          <color theme="1" tint="0.34900967436750391"/>
        </stop>
        <stop position="0.5">
          <color rgb="FFFFFF00"/>
        </stop>
        <stop position="1">
          <color theme="1" tint="0.34900967436750391"/>
        </stop>
      </gradientFill>
    </fill>
    <fill>
      <patternFill patternType="solid">
        <fgColor rgb="FFFFFF00"/>
        <bgColor indexed="63"/>
      </patternFill>
    </fill>
    <fill>
      <patternFill patternType="solid">
        <fgColor rgb="FF00B050"/>
        <bgColor indexed="63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29"/>
      </right>
      <top/>
      <bottom/>
      <diagonal/>
    </border>
    <border diagonalUp="1">
      <left/>
      <right/>
      <top/>
      <bottom/>
      <diagonal style="medium">
        <color indexed="10"/>
      </diagonal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 diagonalUp="1">
      <left style="thin">
        <color theme="4" tint="-0.24994659260841701"/>
      </left>
      <right/>
      <top/>
      <bottom/>
      <diagonal style="medium">
        <color indexed="10"/>
      </diagonal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42">
    <xf numFmtId="0" fontId="0" fillId="0" borderId="0"/>
    <xf numFmtId="0" fontId="27" fillId="2" borderId="0" applyNumberFormat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3" borderId="0" applyNumberFormat="0" applyBorder="0" applyAlignment="0" applyProtection="0"/>
    <xf numFmtId="0" fontId="27" fillId="5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7" borderId="0" applyNumberFormat="0" applyBorder="0" applyAlignment="0" applyProtection="0"/>
    <xf numFmtId="0" fontId="27" fillId="9" borderId="0" applyNumberFormat="0" applyBorder="0" applyAlignment="0" applyProtection="0"/>
    <xf numFmtId="0" fontId="27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19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22" borderId="0" applyNumberFormat="0" applyBorder="0" applyAlignment="0" applyProtection="0"/>
    <xf numFmtId="0" fontId="29" fillId="5" borderId="1" applyNumberFormat="0" applyAlignment="0" applyProtection="0"/>
    <xf numFmtId="0" fontId="30" fillId="12" borderId="2" applyNumberFormat="0" applyAlignment="0" applyProtection="0"/>
    <xf numFmtId="0" fontId="31" fillId="6" borderId="0" applyNumberFormat="0" applyBorder="0" applyAlignment="0" applyProtection="0"/>
    <xf numFmtId="0" fontId="32" fillId="0" borderId="3" applyNumberFormat="0" applyFill="0" applyAlignment="0" applyProtection="0"/>
    <xf numFmtId="0" fontId="33" fillId="23" borderId="4" applyNumberFormat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7" fillId="13" borderId="0" applyNumberFormat="0" applyBorder="0" applyAlignment="0" applyProtection="0"/>
    <xf numFmtId="0" fontId="38" fillId="12" borderId="1" applyNumberFormat="0" applyAlignment="0" applyProtection="0"/>
    <xf numFmtId="0" fontId="39" fillId="0" borderId="8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43" fillId="4" borderId="0" applyNumberFormat="0" applyBorder="0" applyAlignment="0" applyProtection="0"/>
  </cellStyleXfs>
  <cellXfs count="33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0" fillId="0" borderId="17" xfId="0" applyBorder="1"/>
    <xf numFmtId="0" fontId="0" fillId="0" borderId="0" xfId="0" applyBorder="1" applyAlignment="1">
      <alignment horizontal="left"/>
    </xf>
    <xf numFmtId="0" fontId="7" fillId="0" borderId="0" xfId="0" applyFont="1" applyBorder="1"/>
    <xf numFmtId="0" fontId="0" fillId="0" borderId="0" xfId="0" applyBorder="1" applyAlignment="1">
      <alignment textRotation="90"/>
    </xf>
    <xf numFmtId="0" fontId="8" fillId="0" borderId="0" xfId="0" applyFont="1" applyBorder="1"/>
    <xf numFmtId="0" fontId="4" fillId="0" borderId="19" xfId="0" applyFont="1" applyFill="1" applyBorder="1"/>
    <xf numFmtId="0" fontId="8" fillId="0" borderId="0" xfId="0" applyFont="1" applyAlignment="1">
      <alignment horizontal="center"/>
    </xf>
    <xf numFmtId="0" fontId="9" fillId="0" borderId="2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4" fillId="0" borderId="0" xfId="0" applyFont="1"/>
    <xf numFmtId="0" fontId="0" fillId="0" borderId="21" xfId="0" applyBorder="1"/>
    <xf numFmtId="0" fontId="0" fillId="0" borderId="18" xfId="0" applyBorder="1"/>
    <xf numFmtId="0" fontId="9" fillId="0" borderId="22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8" fillId="0" borderId="25" xfId="0" applyFont="1" applyBorder="1" applyAlignment="1">
      <alignment horizontal="center"/>
    </xf>
    <xf numFmtId="0" fontId="8" fillId="0" borderId="25" xfId="0" applyFont="1" applyBorder="1"/>
    <xf numFmtId="0" fontId="14" fillId="0" borderId="0" xfId="0" applyFont="1"/>
    <xf numFmtId="0" fontId="12" fillId="0" borderId="0" xfId="0" applyFont="1"/>
    <xf numFmtId="0" fontId="3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1" fillId="0" borderId="0" xfId="0" applyFont="1"/>
    <xf numFmtId="4" fontId="0" fillId="0" borderId="0" xfId="0" applyNumberFormat="1"/>
    <xf numFmtId="4" fontId="3" fillId="0" borderId="0" xfId="0" applyNumberFormat="1" applyFont="1" applyBorder="1" applyAlignment="1">
      <alignment horizontal="center" vertical="center"/>
    </xf>
    <xf numFmtId="4" fontId="0" fillId="0" borderId="0" xfId="0" applyNumberFormat="1" applyBorder="1"/>
    <xf numFmtId="4" fontId="6" fillId="0" borderId="0" xfId="0" applyNumberFormat="1" applyFont="1" applyBorder="1" applyAlignment="1">
      <alignment vertical="top" wrapText="1"/>
    </xf>
    <xf numFmtId="0" fontId="10" fillId="0" borderId="0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/>
    <xf numFmtId="0" fontId="10" fillId="0" borderId="0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18" fillId="0" borderId="0" xfId="0" applyNumberFormat="1" applyFont="1" applyAlignment="1">
      <alignment horizontal="right"/>
    </xf>
    <xf numFmtId="0" fontId="19" fillId="0" borderId="15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6" fillId="0" borderId="14" xfId="0" applyFont="1" applyBorder="1"/>
    <xf numFmtId="0" fontId="6" fillId="0" borderId="15" xfId="0" applyFont="1" applyBorder="1"/>
    <xf numFmtId="0" fontId="20" fillId="0" borderId="0" xfId="0" applyFont="1"/>
    <xf numFmtId="1" fontId="6" fillId="0" borderId="32" xfId="0" applyNumberFormat="1" applyFont="1" applyBorder="1" applyAlignment="1">
      <alignment horizontal="center" vertical="center"/>
    </xf>
    <xf numFmtId="1" fontId="7" fillId="0" borderId="24" xfId="0" applyNumberFormat="1" applyFont="1" applyBorder="1" applyAlignment="1">
      <alignment horizontal="center" vertical="center" wrapText="1"/>
    </xf>
    <xf numFmtId="2" fontId="6" fillId="0" borderId="24" xfId="0" applyNumberFormat="1" applyFont="1" applyBorder="1" applyAlignment="1">
      <alignment horizontal="center" vertical="center"/>
    </xf>
    <xf numFmtId="1" fontId="6" fillId="0" borderId="24" xfId="0" applyNumberFormat="1" applyFont="1" applyBorder="1" applyAlignment="1">
      <alignment horizontal="center" vertical="center"/>
    </xf>
    <xf numFmtId="164" fontId="6" fillId="0" borderId="24" xfId="0" applyNumberFormat="1" applyFont="1" applyBorder="1" applyAlignment="1">
      <alignment horizontal="center" vertical="center"/>
    </xf>
    <xf numFmtId="0" fontId="4" fillId="0" borderId="0" xfId="0" applyFont="1" applyAlignment="1"/>
    <xf numFmtId="0" fontId="21" fillId="0" borderId="0" xfId="0" applyFont="1" applyAlignment="1">
      <alignment horizontal="left"/>
    </xf>
    <xf numFmtId="0" fontId="6" fillId="0" borderId="0" xfId="0" applyFont="1" applyAlignment="1"/>
    <xf numFmtId="0" fontId="0" fillId="0" borderId="0" xfId="0" applyFill="1" applyBorder="1"/>
    <xf numFmtId="0" fontId="22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0" fillId="24" borderId="0" xfId="0" applyFill="1" applyBorder="1" applyAlignment="1"/>
    <xf numFmtId="0" fontId="0" fillId="24" borderId="0" xfId="0" applyFill="1" applyBorder="1"/>
    <xf numFmtId="0" fontId="0" fillId="24" borderId="0" xfId="0" applyFill="1"/>
    <xf numFmtId="0" fontId="0" fillId="25" borderId="0" xfId="0" applyFill="1" applyBorder="1"/>
    <xf numFmtId="0" fontId="6" fillId="0" borderId="21" xfId="0" applyFont="1" applyFill="1" applyBorder="1" applyAlignment="1">
      <alignment horizontal="center"/>
    </xf>
    <xf numFmtId="0" fontId="6" fillId="0" borderId="0" xfId="0" applyFont="1" applyFill="1" applyBorder="1"/>
    <xf numFmtId="0" fontId="0" fillId="0" borderId="0" xfId="0" applyFill="1" applyBorder="1" applyAlignment="1"/>
    <xf numFmtId="0" fontId="6" fillId="0" borderId="0" xfId="0" applyFont="1" applyBorder="1" applyAlignment="1"/>
    <xf numFmtId="0" fontId="6" fillId="0" borderId="21" xfId="0" applyFont="1" applyBorder="1"/>
    <xf numFmtId="0" fontId="0" fillId="24" borderId="33" xfId="0" applyFill="1" applyBorder="1"/>
    <xf numFmtId="0" fontId="0" fillId="25" borderId="34" xfId="0" applyFill="1" applyBorder="1" applyAlignment="1"/>
    <xf numFmtId="0" fontId="0" fillId="24" borderId="33" xfId="0" applyFill="1" applyBorder="1" applyAlignment="1"/>
    <xf numFmtId="0" fontId="0" fillId="0" borderId="21" xfId="0" applyFill="1" applyBorder="1" applyAlignment="1"/>
    <xf numFmtId="0" fontId="0" fillId="0" borderId="33" xfId="0" applyFill="1" applyBorder="1" applyAlignment="1"/>
    <xf numFmtId="0" fontId="0" fillId="0" borderId="33" xfId="0" applyBorder="1"/>
    <xf numFmtId="0" fontId="0" fillId="0" borderId="33" xfId="0" applyBorder="1" applyAlignment="1">
      <alignment horizontal="center"/>
    </xf>
    <xf numFmtId="0" fontId="0" fillId="0" borderId="33" xfId="0" applyFill="1" applyBorder="1"/>
    <xf numFmtId="0" fontId="4" fillId="0" borderId="0" xfId="0" applyFont="1" applyAlignment="1">
      <alignment textRotation="180"/>
    </xf>
    <xf numFmtId="0" fontId="23" fillId="0" borderId="0" xfId="0" applyFont="1" applyAlignment="1">
      <alignment horizontal="center" vertical="center"/>
    </xf>
    <xf numFmtId="0" fontId="9" fillId="0" borderId="35" xfId="0" applyFont="1" applyBorder="1" applyAlignment="1">
      <alignment horizontal="center"/>
    </xf>
    <xf numFmtId="0" fontId="0" fillId="0" borderId="0" xfId="0" applyFill="1"/>
    <xf numFmtId="0" fontId="0" fillId="0" borderId="0" xfId="0" applyAlignment="1">
      <alignment horizontal="center" wrapText="1"/>
    </xf>
    <xf numFmtId="0" fontId="0" fillId="0" borderId="36" xfId="0" applyBorder="1" applyAlignment="1">
      <alignment horizontal="center" vertical="center"/>
    </xf>
    <xf numFmtId="1" fontId="6" fillId="0" borderId="37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19" fillId="0" borderId="0" xfId="0" applyFont="1" applyAlignment="1"/>
    <xf numFmtId="0" fontId="0" fillId="0" borderId="38" xfId="0" applyBorder="1"/>
    <xf numFmtId="0" fontId="8" fillId="0" borderId="0" xfId="0" applyFont="1" applyAlignment="1"/>
    <xf numFmtId="0" fontId="8" fillId="0" borderId="38" xfId="0" applyFont="1" applyBorder="1" applyAlignment="1"/>
    <xf numFmtId="0" fontId="8" fillId="0" borderId="21" xfId="0" applyFont="1" applyFill="1" applyBorder="1"/>
    <xf numFmtId="0" fontId="8" fillId="0" borderId="0" xfId="0" applyFont="1" applyFill="1" applyBorder="1"/>
    <xf numFmtId="0" fontId="8" fillId="0" borderId="39" xfId="0" applyFont="1" applyBorder="1"/>
    <xf numFmtId="0" fontId="8" fillId="0" borderId="21" xfId="0" applyFont="1" applyBorder="1"/>
    <xf numFmtId="0" fontId="8" fillId="0" borderId="33" xfId="0" applyFont="1" applyBorder="1"/>
    <xf numFmtId="0" fontId="6" fillId="0" borderId="0" xfId="0" applyFont="1" applyBorder="1" applyAlignment="1">
      <alignment horizontal="left"/>
    </xf>
    <xf numFmtId="0" fontId="25" fillId="0" borderId="21" xfId="0" applyFont="1" applyFill="1" applyBorder="1" applyAlignment="1">
      <alignment horizontal="center" vertical="center" textRotation="90"/>
    </xf>
    <xf numFmtId="0" fontId="25" fillId="0" borderId="0" xfId="0" applyFont="1" applyFill="1" applyBorder="1" applyAlignment="1">
      <alignment horizontal="center" vertical="center" textRotation="90"/>
    </xf>
    <xf numFmtId="0" fontId="8" fillId="25" borderId="0" xfId="0" applyFont="1" applyFill="1" applyBorder="1"/>
    <xf numFmtId="0" fontId="8" fillId="25" borderId="21" xfId="0" applyFont="1" applyFill="1" applyBorder="1"/>
    <xf numFmtId="0" fontId="8" fillId="24" borderId="0" xfId="0" applyFont="1" applyFill="1" applyBorder="1"/>
    <xf numFmtId="0" fontId="8" fillId="24" borderId="33" xfId="0" applyFont="1" applyFill="1" applyBorder="1"/>
    <xf numFmtId="0" fontId="8" fillId="0" borderId="38" xfId="0" applyFont="1" applyFill="1" applyBorder="1"/>
    <xf numFmtId="0" fontId="8" fillId="0" borderId="39" xfId="0" applyFont="1" applyFill="1" applyBorder="1"/>
    <xf numFmtId="0" fontId="8" fillId="24" borderId="21" xfId="0" applyFont="1" applyFill="1" applyBorder="1"/>
    <xf numFmtId="0" fontId="26" fillId="0" borderId="0" xfId="0" applyFont="1" applyBorder="1" applyAlignment="1">
      <alignment horizontal="left" vertical="top" wrapText="1"/>
    </xf>
    <xf numFmtId="1" fontId="7" fillId="0" borderId="40" xfId="0" applyNumberFormat="1" applyFont="1" applyBorder="1" applyAlignment="1">
      <alignment horizontal="center" vertical="center" wrapText="1"/>
    </xf>
    <xf numFmtId="2" fontId="6" fillId="0" borderId="40" xfId="0" applyNumberFormat="1" applyFont="1" applyBorder="1" applyAlignment="1">
      <alignment horizontal="center" vertical="center"/>
    </xf>
    <xf numFmtId="1" fontId="6" fillId="0" borderId="40" xfId="0" applyNumberFormat="1" applyFont="1" applyBorder="1" applyAlignment="1">
      <alignment horizontal="center" vertical="center"/>
    </xf>
    <xf numFmtId="164" fontId="6" fillId="0" borderId="40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45" xfId="0" applyFont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4" fillId="0" borderId="47" xfId="0" applyFont="1" applyBorder="1" applyAlignment="1">
      <alignment horizontal="center"/>
    </xf>
    <xf numFmtId="0" fontId="4" fillId="0" borderId="48" xfId="0" applyFont="1" applyBorder="1" applyAlignment="1">
      <alignment horizontal="center"/>
    </xf>
    <xf numFmtId="0" fontId="3" fillId="0" borderId="0" xfId="0" applyFont="1" applyAlignment="1">
      <alignment horizontal="left"/>
    </xf>
    <xf numFmtId="1" fontId="6" fillId="0" borderId="49" xfId="0" applyNumberFormat="1" applyFont="1" applyBorder="1" applyAlignment="1">
      <alignment horizontal="center" vertical="center"/>
    </xf>
    <xf numFmtId="1" fontId="6" fillId="0" borderId="50" xfId="0" applyNumberFormat="1" applyFont="1" applyBorder="1" applyAlignment="1">
      <alignment horizontal="center" vertical="center"/>
    </xf>
    <xf numFmtId="1" fontId="6" fillId="0" borderId="50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0" fontId="8" fillId="0" borderId="0" xfId="0" applyFont="1" applyAlignment="1">
      <alignment horizontal="left"/>
    </xf>
    <xf numFmtId="0" fontId="19" fillId="0" borderId="0" xfId="0" applyFont="1"/>
    <xf numFmtId="0" fontId="9" fillId="0" borderId="0" xfId="0" applyFont="1"/>
    <xf numFmtId="0" fontId="6" fillId="0" borderId="25" xfId="0" applyFont="1" applyBorder="1"/>
    <xf numFmtId="0" fontId="4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9" fillId="0" borderId="51" xfId="0" applyFont="1" applyBorder="1" applyAlignment="1">
      <alignment horizontal="center"/>
    </xf>
    <xf numFmtId="0" fontId="9" fillId="0" borderId="52" xfId="0" applyFont="1" applyBorder="1" applyAlignment="1">
      <alignment horizontal="center"/>
    </xf>
    <xf numFmtId="1" fontId="6" fillId="0" borderId="53" xfId="0" applyNumberFormat="1" applyFont="1" applyBorder="1" applyAlignment="1">
      <alignment horizontal="center" vertical="center"/>
    </xf>
    <xf numFmtId="1" fontId="47" fillId="0" borderId="54" xfId="0" applyNumberFormat="1" applyFont="1" applyBorder="1" applyAlignment="1">
      <alignment horizontal="center" vertical="center"/>
    </xf>
    <xf numFmtId="1" fontId="7" fillId="0" borderId="37" xfId="0" applyNumberFormat="1" applyFont="1" applyBorder="1" applyAlignment="1">
      <alignment horizontal="center" vertical="center" wrapText="1"/>
    </xf>
    <xf numFmtId="2" fontId="6" fillId="0" borderId="37" xfId="0" applyNumberFormat="1" applyFont="1" applyBorder="1" applyAlignment="1">
      <alignment horizontal="center" vertical="center"/>
    </xf>
    <xf numFmtId="164" fontId="6" fillId="0" borderId="37" xfId="0" applyNumberFormat="1" applyFont="1" applyBorder="1" applyAlignment="1">
      <alignment horizontal="center" vertical="center"/>
    </xf>
    <xf numFmtId="1" fontId="8" fillId="0" borderId="11" xfId="0" applyNumberFormat="1" applyFont="1" applyBorder="1" applyAlignment="1">
      <alignment vertical="center" wrapText="1"/>
    </xf>
    <xf numFmtId="2" fontId="6" fillId="0" borderId="11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" fontId="8" fillId="0" borderId="40" xfId="0" applyNumberFormat="1" applyFont="1" applyBorder="1" applyAlignment="1">
      <alignment vertical="center" wrapText="1"/>
    </xf>
    <xf numFmtId="1" fontId="6" fillId="0" borderId="38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left"/>
    </xf>
    <xf numFmtId="2" fontId="0" fillId="0" borderId="0" xfId="0" applyNumberFormat="1" applyAlignment="1">
      <alignment horizontal="left"/>
    </xf>
    <xf numFmtId="2" fontId="8" fillId="0" borderId="0" xfId="0" applyNumberFormat="1" applyFont="1" applyAlignment="1">
      <alignment horizontal="left"/>
    </xf>
    <xf numFmtId="0" fontId="48" fillId="0" borderId="14" xfId="0" applyFont="1" applyBorder="1"/>
    <xf numFmtId="0" fontId="48" fillId="0" borderId="14" xfId="0" applyFont="1" applyBorder="1" applyAlignment="1">
      <alignment horizontal="center"/>
    </xf>
    <xf numFmtId="2" fontId="48" fillId="0" borderId="14" xfId="0" applyNumberFormat="1" applyFont="1" applyBorder="1" applyAlignment="1">
      <alignment horizontal="left"/>
    </xf>
    <xf numFmtId="0" fontId="48" fillId="0" borderId="0" xfId="0" applyFont="1"/>
    <xf numFmtId="0" fontId="48" fillId="0" borderId="14" xfId="0" applyFont="1" applyFill="1" applyBorder="1"/>
    <xf numFmtId="2" fontId="48" fillId="0" borderId="14" xfId="0" applyNumberFormat="1" applyFont="1" applyBorder="1" applyAlignment="1" applyProtection="1">
      <alignment horizontal="left"/>
      <protection locked="0"/>
    </xf>
    <xf numFmtId="0" fontId="48" fillId="0" borderId="0" xfId="0" applyFont="1" applyAlignment="1">
      <alignment horizontal="center"/>
    </xf>
    <xf numFmtId="2" fontId="48" fillId="0" borderId="0" xfId="0" applyNumberFormat="1" applyFont="1" applyAlignment="1">
      <alignment horizontal="left"/>
    </xf>
    <xf numFmtId="0" fontId="48" fillId="0" borderId="0" xfId="0" applyFont="1" applyAlignment="1">
      <alignment horizontal="right"/>
    </xf>
    <xf numFmtId="0" fontId="48" fillId="0" borderId="0" xfId="0" applyFont="1" applyAlignment="1">
      <alignment horizontal="left"/>
    </xf>
    <xf numFmtId="0" fontId="48" fillId="0" borderId="0" xfId="0" applyFont="1" applyFill="1" applyAlignment="1">
      <alignment horizontal="center"/>
    </xf>
    <xf numFmtId="0" fontId="48" fillId="0" borderId="0" xfId="0" applyFont="1" applyFill="1"/>
    <xf numFmtId="2" fontId="48" fillId="0" borderId="0" xfId="0" applyNumberFormat="1" applyFont="1" applyFill="1" applyAlignment="1">
      <alignment horizontal="left"/>
    </xf>
    <xf numFmtId="0" fontId="48" fillId="0" borderId="0" xfId="0" applyFont="1" applyFill="1" applyAlignment="1">
      <alignment horizontal="right"/>
    </xf>
    <xf numFmtId="0" fontId="48" fillId="0" borderId="0" xfId="0" applyFont="1" applyFill="1" applyAlignment="1">
      <alignment horizontal="left"/>
    </xf>
    <xf numFmtId="0" fontId="48" fillId="0" borderId="14" xfId="0" applyFont="1" applyFill="1" applyBorder="1" applyAlignment="1">
      <alignment horizontal="center"/>
    </xf>
    <xf numFmtId="2" fontId="48" fillId="0" borderId="14" xfId="0" applyNumberFormat="1" applyFont="1" applyFill="1" applyBorder="1" applyAlignment="1" applyProtection="1">
      <alignment horizontal="left"/>
      <protection locked="0"/>
    </xf>
    <xf numFmtId="2" fontId="48" fillId="0" borderId="0" xfId="0" applyNumberFormat="1" applyFont="1" applyBorder="1" applyAlignment="1">
      <alignment horizontal="left"/>
    </xf>
    <xf numFmtId="2" fontId="20" fillId="0" borderId="0" xfId="0" applyNumberFormat="1" applyFont="1" applyAlignment="1">
      <alignment horizontal="left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right"/>
    </xf>
    <xf numFmtId="2" fontId="20" fillId="0" borderId="0" xfId="0" applyNumberFormat="1" applyFont="1"/>
    <xf numFmtId="0" fontId="20" fillId="0" borderId="0" xfId="0" applyFont="1" applyAlignment="1" applyProtection="1">
      <alignment horizontal="left"/>
      <protection locked="0"/>
    </xf>
    <xf numFmtId="0" fontId="0" fillId="0" borderId="58" xfId="0" applyBorder="1"/>
    <xf numFmtId="0" fontId="22" fillId="0" borderId="58" xfId="0" applyFont="1" applyFill="1" applyBorder="1" applyAlignment="1">
      <alignment horizontal="left"/>
    </xf>
    <xf numFmtId="0" fontId="0" fillId="26" borderId="21" xfId="0" applyFont="1" applyFill="1" applyBorder="1" applyAlignment="1"/>
    <xf numFmtId="0" fontId="0" fillId="26" borderId="0" xfId="0" applyFont="1" applyFill="1" applyBorder="1" applyAlignment="1"/>
    <xf numFmtId="0" fontId="0" fillId="26" borderId="58" xfId="0" applyFont="1" applyFill="1" applyBorder="1" applyAlignment="1"/>
    <xf numFmtId="0" fontId="0" fillId="26" borderId="58" xfId="0" applyFill="1" applyBorder="1" applyAlignment="1"/>
    <xf numFmtId="0" fontId="0" fillId="26" borderId="0" xfId="0" applyFill="1" applyBorder="1" applyAlignment="1"/>
    <xf numFmtId="0" fontId="0" fillId="26" borderId="0" xfId="0" applyFill="1" applyBorder="1"/>
    <xf numFmtId="0" fontId="0" fillId="26" borderId="58" xfId="0" applyFont="1" applyFill="1" applyBorder="1"/>
    <xf numFmtId="0" fontId="0" fillId="26" borderId="0" xfId="0" applyFont="1" applyFill="1" applyBorder="1"/>
    <xf numFmtId="0" fontId="0" fillId="27" borderId="0" xfId="0" applyFont="1" applyFill="1" applyBorder="1"/>
    <xf numFmtId="0" fontId="0" fillId="27" borderId="58" xfId="0" applyFont="1" applyFill="1" applyBorder="1"/>
    <xf numFmtId="0" fontId="0" fillId="28" borderId="0" xfId="0" applyFont="1" applyFill="1" applyBorder="1" applyAlignment="1"/>
    <xf numFmtId="0" fontId="0" fillId="28" borderId="0" xfId="0" applyFill="1" applyBorder="1" applyAlignment="1"/>
    <xf numFmtId="0" fontId="0" fillId="28" borderId="58" xfId="0" applyFill="1" applyBorder="1" applyAlignment="1"/>
    <xf numFmtId="0" fontId="0" fillId="24" borderId="58" xfId="0" applyFill="1" applyBorder="1" applyAlignment="1"/>
    <xf numFmtId="0" fontId="0" fillId="28" borderId="0" xfId="0" applyFill="1" applyBorder="1"/>
    <xf numFmtId="0" fontId="0" fillId="28" borderId="58" xfId="0" applyFont="1" applyFill="1" applyBorder="1"/>
    <xf numFmtId="0" fontId="0" fillId="28" borderId="0" xfId="0" applyFont="1" applyFill="1" applyBorder="1"/>
    <xf numFmtId="0" fontId="0" fillId="28" borderId="0" xfId="0" applyFont="1" applyFill="1"/>
    <xf numFmtId="0" fontId="6" fillId="0" borderId="58" xfId="0" applyFont="1" applyFill="1" applyBorder="1" applyAlignment="1"/>
    <xf numFmtId="0" fontId="6" fillId="0" borderId="58" xfId="0" applyFont="1" applyFill="1" applyBorder="1"/>
    <xf numFmtId="0" fontId="6" fillId="0" borderId="58" xfId="0" applyFont="1" applyBorder="1" applyAlignment="1"/>
    <xf numFmtId="0" fontId="0" fillId="0" borderId="58" xfId="0" applyFill="1" applyBorder="1" applyAlignment="1"/>
    <xf numFmtId="0" fontId="0" fillId="28" borderId="21" xfId="0" applyFill="1" applyBorder="1" applyAlignment="1"/>
    <xf numFmtId="0" fontId="0" fillId="28" borderId="59" xfId="0" applyFill="1" applyBorder="1" applyAlignment="1"/>
    <xf numFmtId="0" fontId="0" fillId="28" borderId="58" xfId="0" applyFill="1" applyBorder="1"/>
    <xf numFmtId="0" fontId="0" fillId="28" borderId="0" xfId="0" applyFill="1"/>
    <xf numFmtId="0" fontId="51" fillId="28" borderId="0" xfId="0" applyFont="1" applyFill="1"/>
    <xf numFmtId="0" fontId="51" fillId="28" borderId="0" xfId="0" applyFont="1" applyFill="1" applyBorder="1" applyAlignment="1"/>
    <xf numFmtId="0" fontId="0" fillId="26" borderId="0" xfId="0" applyFill="1"/>
    <xf numFmtId="0" fontId="0" fillId="27" borderId="0" xfId="0" applyFill="1" applyBorder="1" applyAlignment="1"/>
    <xf numFmtId="0" fontId="0" fillId="27" borderId="58" xfId="0" applyFill="1" applyBorder="1" applyAlignment="1"/>
    <xf numFmtId="0" fontId="0" fillId="26" borderId="58" xfId="0" applyFill="1" applyBorder="1"/>
    <xf numFmtId="0" fontId="0" fillId="24" borderId="58" xfId="0" applyFill="1" applyBorder="1"/>
    <xf numFmtId="0" fontId="0" fillId="0" borderId="58" xfId="0" applyFill="1" applyBorder="1"/>
    <xf numFmtId="0" fontId="0" fillId="29" borderId="0" xfId="0" applyFill="1" applyBorder="1" applyAlignment="1"/>
    <xf numFmtId="0" fontId="0" fillId="29" borderId="58" xfId="0" applyFill="1" applyBorder="1"/>
    <xf numFmtId="0" fontId="0" fillId="30" borderId="0" xfId="0" applyFill="1" applyBorder="1" applyAlignment="1"/>
    <xf numFmtId="0" fontId="0" fillId="30" borderId="58" xfId="0" applyFill="1" applyBorder="1" applyAlignment="1"/>
    <xf numFmtId="0" fontId="0" fillId="30" borderId="0" xfId="0" applyFill="1" applyBorder="1"/>
    <xf numFmtId="0" fontId="0" fillId="29" borderId="0" xfId="0" applyFill="1" applyBorder="1"/>
    <xf numFmtId="0" fontId="0" fillId="26" borderId="21" xfId="0" applyFill="1" applyBorder="1" applyAlignment="1"/>
    <xf numFmtId="0" fontId="0" fillId="26" borderId="0" xfId="0" applyFont="1" applyFill="1"/>
    <xf numFmtId="0" fontId="0" fillId="27" borderId="0" xfId="0" applyFill="1" applyBorder="1"/>
    <xf numFmtId="0" fontId="0" fillId="30" borderId="58" xfId="0" applyFill="1" applyBorder="1"/>
    <xf numFmtId="0" fontId="24" fillId="0" borderId="0" xfId="0" applyFont="1" applyAlignment="1">
      <alignment wrapText="1"/>
    </xf>
    <xf numFmtId="0" fontId="52" fillId="0" borderId="0" xfId="0" applyFont="1" applyAlignment="1">
      <alignment horizontal="center" wrapText="1"/>
    </xf>
    <xf numFmtId="0" fontId="52" fillId="0" borderId="0" xfId="0" applyFont="1" applyAlignment="1">
      <alignment horizontal="center"/>
    </xf>
    <xf numFmtId="0" fontId="52" fillId="0" borderId="39" xfId="0" applyFont="1" applyBorder="1" applyAlignment="1">
      <alignment horizontal="center" wrapText="1"/>
    </xf>
    <xf numFmtId="0" fontId="52" fillId="0" borderId="21" xfId="0" applyFont="1" applyBorder="1" applyAlignment="1">
      <alignment horizontal="center" wrapText="1"/>
    </xf>
    <xf numFmtId="0" fontId="52" fillId="0" borderId="0" xfId="0" applyFont="1" applyAlignment="1">
      <alignment horizontal="left"/>
    </xf>
    <xf numFmtId="0" fontId="52" fillId="0" borderId="0" xfId="0" applyFont="1"/>
    <xf numFmtId="0" fontId="8" fillId="0" borderId="60" xfId="0" applyFont="1" applyBorder="1"/>
    <xf numFmtId="0" fontId="8" fillId="0" borderId="60" xfId="0" applyFont="1" applyBorder="1" applyAlignment="1">
      <alignment horizontal="left"/>
    </xf>
    <xf numFmtId="0" fontId="0" fillId="31" borderId="38" xfId="0" applyFill="1" applyBorder="1" applyAlignment="1"/>
    <xf numFmtId="0" fontId="0" fillId="31" borderId="0" xfId="0" applyFill="1" applyBorder="1" applyAlignment="1"/>
    <xf numFmtId="0" fontId="8" fillId="31" borderId="0" xfId="0" applyFont="1" applyFill="1" applyBorder="1"/>
    <xf numFmtId="0" fontId="8" fillId="31" borderId="60" xfId="0" applyFont="1" applyFill="1" applyBorder="1"/>
    <xf numFmtId="0" fontId="8" fillId="31" borderId="39" xfId="0" applyFont="1" applyFill="1" applyBorder="1"/>
    <xf numFmtId="0" fontId="8" fillId="24" borderId="60" xfId="0" applyFont="1" applyFill="1" applyBorder="1"/>
    <xf numFmtId="0" fontId="8" fillId="0" borderId="60" xfId="0" applyFont="1" applyFill="1" applyBorder="1"/>
    <xf numFmtId="0" fontId="52" fillId="0" borderId="0" xfId="0" applyFont="1" applyBorder="1" applyAlignment="1">
      <alignment horizontal="center" wrapText="1"/>
    </xf>
    <xf numFmtId="0" fontId="52" fillId="0" borderId="0" xfId="0" applyFont="1" applyBorder="1" applyAlignment="1">
      <alignment horizontal="center"/>
    </xf>
    <xf numFmtId="0" fontId="0" fillId="0" borderId="60" xfId="0" applyBorder="1"/>
    <xf numFmtId="0" fontId="0" fillId="24" borderId="60" xfId="0" applyFill="1" applyBorder="1" applyAlignment="1"/>
    <xf numFmtId="0" fontId="0" fillId="31" borderId="60" xfId="0" applyFill="1" applyBorder="1" applyAlignment="1"/>
    <xf numFmtId="0" fontId="0" fillId="0" borderId="60" xfId="0" applyFill="1" applyBorder="1"/>
    <xf numFmtId="0" fontId="6" fillId="0" borderId="0" xfId="0" applyFont="1" applyFill="1"/>
    <xf numFmtId="0" fontId="8" fillId="26" borderId="0" xfId="0" applyFont="1" applyFill="1" applyBorder="1"/>
    <xf numFmtId="0" fontId="8" fillId="26" borderId="60" xfId="0" applyFont="1" applyFill="1" applyBorder="1"/>
    <xf numFmtId="0" fontId="0" fillId="32" borderId="0" xfId="0" applyFill="1" applyBorder="1" applyAlignment="1"/>
    <xf numFmtId="0" fontId="8" fillId="24" borderId="61" xfId="0" applyFont="1" applyFill="1" applyBorder="1"/>
    <xf numFmtId="0" fontId="8" fillId="0" borderId="61" xfId="0" applyFont="1" applyBorder="1"/>
    <xf numFmtId="0" fontId="0" fillId="0" borderId="61" xfId="0" applyFill="1" applyBorder="1" applyAlignment="1"/>
    <xf numFmtId="0" fontId="8" fillId="0" borderId="61" xfId="0" applyFont="1" applyFill="1" applyBorder="1"/>
    <xf numFmtId="0" fontId="26" fillId="0" borderId="60" xfId="0" applyFont="1" applyBorder="1" applyAlignment="1">
      <alignment horizontal="left" vertical="top" wrapText="1"/>
    </xf>
    <xf numFmtId="0" fontId="53" fillId="0" borderId="0" xfId="0" applyFont="1"/>
    <xf numFmtId="0" fontId="0" fillId="25" borderId="62" xfId="0" applyFill="1" applyBorder="1" applyAlignment="1"/>
    <xf numFmtId="0" fontId="0" fillId="33" borderId="0" xfId="0" applyFill="1" applyBorder="1" applyAlignment="1"/>
    <xf numFmtId="0" fontId="8" fillId="32" borderId="0" xfId="0" applyFont="1" applyFill="1" applyBorder="1"/>
    <xf numFmtId="16" fontId="48" fillId="0" borderId="63" xfId="0" applyNumberFormat="1" applyFont="1" applyFill="1" applyBorder="1" applyAlignment="1">
      <alignment horizontal="center" vertical="center"/>
    </xf>
    <xf numFmtId="0" fontId="48" fillId="0" borderId="63" xfId="0" applyFont="1" applyFill="1" applyBorder="1"/>
    <xf numFmtId="0" fontId="48" fillId="0" borderId="63" xfId="0" applyFont="1" applyBorder="1"/>
    <xf numFmtId="0" fontId="48" fillId="0" borderId="63" xfId="0" applyFont="1" applyBorder="1" applyAlignment="1">
      <alignment horizontal="center"/>
    </xf>
    <xf numFmtId="2" fontId="48" fillId="0" borderId="63" xfId="0" applyNumberFormat="1" applyFont="1" applyBorder="1" applyAlignment="1">
      <alignment horizontal="left"/>
    </xf>
    <xf numFmtId="0" fontId="48" fillId="0" borderId="63" xfId="0" applyFont="1" applyFill="1" applyBorder="1" applyAlignment="1">
      <alignment horizontal="right" vertical="center"/>
    </xf>
    <xf numFmtId="0" fontId="6" fillId="0" borderId="63" xfId="0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center"/>
    </xf>
    <xf numFmtId="2" fontId="20" fillId="0" borderId="0" xfId="0" applyNumberFormat="1" applyFont="1" applyAlignment="1">
      <alignment horizontal="left" vertical="center"/>
    </xf>
    <xf numFmtId="1" fontId="20" fillId="0" borderId="0" xfId="0" applyNumberFormat="1" applyFont="1" applyBorder="1" applyAlignment="1" applyProtection="1">
      <alignment vertical="center"/>
      <protection locked="0"/>
    </xf>
    <xf numFmtId="0" fontId="20" fillId="0" borderId="0" xfId="0" applyFont="1" applyAlignment="1">
      <alignment horizontal="center" vertical="center"/>
    </xf>
    <xf numFmtId="1" fontId="20" fillId="0" borderId="0" xfId="0" applyNumberFormat="1" applyFont="1" applyAlignment="1" applyProtection="1">
      <alignment horizontal="right" vertical="center"/>
      <protection locked="0"/>
    </xf>
    <xf numFmtId="0" fontId="20" fillId="0" borderId="0" xfId="0" applyFont="1" applyAlignment="1" applyProtection="1">
      <alignment horizontal="right" vertical="center"/>
      <protection locked="0"/>
    </xf>
    <xf numFmtId="0" fontId="48" fillId="0" borderId="14" xfId="0" applyFont="1" applyBorder="1" applyAlignment="1" applyProtection="1">
      <alignment horizontal="right" vertical="center"/>
      <protection locked="0"/>
    </xf>
    <xf numFmtId="0" fontId="6" fillId="0" borderId="14" xfId="0" applyFont="1" applyBorder="1" applyAlignment="1" applyProtection="1">
      <alignment horizontal="left" vertical="center"/>
      <protection locked="0"/>
    </xf>
    <xf numFmtId="16" fontId="48" fillId="0" borderId="14" xfId="0" applyNumberFormat="1" applyFont="1" applyFill="1" applyBorder="1" applyAlignment="1">
      <alignment horizontal="center" vertical="center"/>
    </xf>
    <xf numFmtId="0" fontId="48" fillId="0" borderId="14" xfId="0" applyFont="1" applyFill="1" applyBorder="1" applyAlignment="1">
      <alignment horizontal="right" vertical="center"/>
    </xf>
    <xf numFmtId="0" fontId="6" fillId="0" borderId="14" xfId="0" applyFont="1" applyFill="1" applyBorder="1" applyAlignment="1" applyProtection="1">
      <alignment horizontal="left" vertical="center"/>
      <protection locked="0"/>
    </xf>
    <xf numFmtId="0" fontId="48" fillId="0" borderId="14" xfId="0" applyFont="1" applyFill="1" applyBorder="1" applyAlignment="1" applyProtection="1">
      <alignment horizontal="right" vertical="center"/>
      <protection locked="0"/>
    </xf>
    <xf numFmtId="16" fontId="48" fillId="0" borderId="14" xfId="0" applyNumberFormat="1" applyFont="1" applyBorder="1" applyAlignment="1">
      <alignment horizontal="center" vertical="center"/>
    </xf>
    <xf numFmtId="0" fontId="48" fillId="0" borderId="46" xfId="0" applyFont="1" applyBorder="1" applyAlignment="1" applyProtection="1">
      <alignment horizontal="right" vertical="center"/>
      <protection locked="0"/>
    </xf>
    <xf numFmtId="0" fontId="48" fillId="0" borderId="30" xfId="0" applyFont="1" applyBorder="1" applyAlignment="1" applyProtection="1">
      <alignment horizontal="right" vertical="center"/>
      <protection locked="0"/>
    </xf>
    <xf numFmtId="0" fontId="6" fillId="0" borderId="46" xfId="0" applyFont="1" applyBorder="1" applyAlignment="1" applyProtection="1">
      <alignment horizontal="left" vertical="center"/>
      <protection locked="0"/>
    </xf>
    <xf numFmtId="0" fontId="6" fillId="0" borderId="30" xfId="0" applyFont="1" applyBorder="1" applyAlignment="1" applyProtection="1">
      <alignment horizontal="left" vertical="center"/>
      <protection locked="0"/>
    </xf>
    <xf numFmtId="49" fontId="0" fillId="0" borderId="0" xfId="0" applyNumberFormat="1" applyAlignment="1">
      <alignment horizontal="left" vertical="center"/>
    </xf>
    <xf numFmtId="0" fontId="8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49" fontId="6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5" fillId="0" borderId="21" xfId="0" applyFont="1" applyFill="1" applyBorder="1" applyAlignment="1">
      <alignment horizontal="center" vertical="center" textRotation="90"/>
    </xf>
    <xf numFmtId="0" fontId="25" fillId="0" borderId="0" xfId="0" applyFont="1" applyFill="1" applyBorder="1" applyAlignment="1">
      <alignment horizontal="center" vertical="center" textRotation="90"/>
    </xf>
    <xf numFmtId="0" fontId="6" fillId="0" borderId="21" xfId="0" applyFont="1" applyFill="1" applyBorder="1" applyAlignment="1">
      <alignment horizontal="center" vertical="center" textRotation="90" wrapText="1"/>
    </xf>
    <xf numFmtId="0" fontId="6" fillId="0" borderId="0" xfId="0" applyFont="1" applyFill="1" applyBorder="1" applyAlignment="1">
      <alignment horizontal="center" vertical="center" textRotation="90" wrapText="1"/>
    </xf>
    <xf numFmtId="0" fontId="24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52" fillId="0" borderId="0" xfId="0" applyFont="1" applyAlignment="1">
      <alignment horizontal="center"/>
    </xf>
    <xf numFmtId="0" fontId="52" fillId="0" borderId="39" xfId="0" applyFont="1" applyBorder="1" applyAlignment="1">
      <alignment horizontal="center"/>
    </xf>
    <xf numFmtId="0" fontId="52" fillId="0" borderId="21" xfId="0" applyFont="1" applyBorder="1" applyAlignment="1">
      <alignment horizontal="center"/>
    </xf>
    <xf numFmtId="0" fontId="6" fillId="0" borderId="21" xfId="0" applyFont="1" applyFill="1" applyBorder="1" applyAlignment="1">
      <alignment horizontal="center" vertical="center" textRotation="90" shrinkToFit="1"/>
    </xf>
    <xf numFmtId="0" fontId="6" fillId="0" borderId="0" xfId="0" applyFont="1" applyFill="1" applyBorder="1" applyAlignment="1">
      <alignment horizontal="center" vertical="center" textRotation="90" shrinkToFit="1"/>
    </xf>
    <xf numFmtId="0" fontId="0" fillId="0" borderId="0" xfId="0" applyFont="1" applyFill="1" applyBorder="1" applyAlignment="1">
      <alignment horizontal="center" vertical="center" textRotation="90" wrapText="1"/>
    </xf>
    <xf numFmtId="0" fontId="52" fillId="0" borderId="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>
      <alignment vertical="center" textRotation="90" wrapText="1"/>
    </xf>
    <xf numFmtId="0" fontId="52" fillId="0" borderId="0" xfId="0" applyFont="1" applyFill="1" applyBorder="1" applyAlignment="1">
      <alignment vertical="center" textRotation="90" wrapText="1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textRotation="90" wrapText="1"/>
    </xf>
    <xf numFmtId="0" fontId="10" fillId="0" borderId="17" xfId="0" applyFont="1" applyBorder="1" applyAlignment="1">
      <alignment horizontal="center" vertical="center" textRotation="90" wrapText="1"/>
    </xf>
    <xf numFmtId="4" fontId="6" fillId="0" borderId="0" xfId="0" applyNumberFormat="1" applyFont="1" applyBorder="1" applyAlignment="1">
      <alignment horizontal="left" vertical="top" wrapText="1"/>
    </xf>
    <xf numFmtId="0" fontId="15" fillId="0" borderId="11" xfId="0" applyFont="1" applyBorder="1" applyAlignment="1">
      <alignment horizontal="center" vertical="center" textRotation="90" wrapText="1"/>
    </xf>
    <xf numFmtId="0" fontId="15" fillId="0" borderId="17" xfId="0" applyFont="1" applyBorder="1" applyAlignment="1">
      <alignment horizontal="center" vertical="center" textRotation="90" wrapText="1"/>
    </xf>
    <xf numFmtId="0" fontId="46" fillId="0" borderId="56" xfId="0" applyFont="1" applyBorder="1" applyAlignment="1">
      <alignment horizontal="center" vertical="center" textRotation="90" wrapText="1"/>
    </xf>
    <xf numFmtId="0" fontId="46" fillId="0" borderId="57" xfId="0" applyFont="1" applyBorder="1" applyAlignment="1">
      <alignment horizontal="center" vertical="center" textRotation="90" wrapText="1"/>
    </xf>
    <xf numFmtId="0" fontId="10" fillId="0" borderId="64" xfId="0" applyFont="1" applyBorder="1" applyAlignment="1">
      <alignment horizontal="center" vertical="center" textRotation="90" wrapText="1"/>
    </xf>
    <xf numFmtId="4" fontId="10" fillId="0" borderId="10" xfId="0" applyNumberFormat="1" applyFont="1" applyBorder="1" applyAlignment="1">
      <alignment horizontal="center" vertical="center" textRotation="90" wrapText="1"/>
    </xf>
    <xf numFmtId="4" fontId="10" fillId="0" borderId="16" xfId="0" applyNumberFormat="1" applyFont="1" applyBorder="1" applyAlignment="1">
      <alignment horizontal="center" vertical="center" textRotation="90" wrapText="1"/>
    </xf>
    <xf numFmtId="1" fontId="6" fillId="0" borderId="22" xfId="0" applyNumberFormat="1" applyFont="1" applyBorder="1" applyAlignment="1">
      <alignment horizontal="center" vertical="center"/>
    </xf>
    <xf numFmtId="1" fontId="6" fillId="0" borderId="36" xfId="0" applyNumberFormat="1" applyFont="1" applyBorder="1" applyAlignment="1">
      <alignment horizontal="center" vertical="center"/>
    </xf>
    <xf numFmtId="1" fontId="6" fillId="0" borderId="35" xfId="0" applyNumberFormat="1" applyFont="1" applyBorder="1" applyAlignment="1">
      <alignment horizontal="center" vertical="center"/>
    </xf>
    <xf numFmtId="1" fontId="6" fillId="0" borderId="55" xfId="0" applyNumberFormat="1" applyFont="1" applyBorder="1" applyAlignment="1">
      <alignment horizontal="center" vertical="center"/>
    </xf>
    <xf numFmtId="1" fontId="47" fillId="0" borderId="56" xfId="0" applyNumberFormat="1" applyFont="1" applyBorder="1" applyAlignment="1">
      <alignment horizontal="center" vertical="center"/>
    </xf>
    <xf numFmtId="1" fontId="47" fillId="0" borderId="57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6" fillId="0" borderId="0" xfId="0" applyFont="1" applyBorder="1" applyAlignment="1">
      <alignment horizontal="left"/>
    </xf>
  </cellXfs>
  <cellStyles count="42">
    <cellStyle name="20% - akcent 1" xfId="1"/>
    <cellStyle name="20% - akcent 2" xfId="2"/>
    <cellStyle name="20% - akcent 3" xfId="3"/>
    <cellStyle name="20% - akcent 4" xfId="4"/>
    <cellStyle name="20% - akcent 5" xfId="5"/>
    <cellStyle name="20% - akcent 6" xfId="6"/>
    <cellStyle name="40% - akcent 1" xfId="7"/>
    <cellStyle name="40% - akcent 2" xfId="8"/>
    <cellStyle name="40% - akcent 3" xfId="9"/>
    <cellStyle name="40% - akcent 4" xfId="10"/>
    <cellStyle name="40% - akcent 5" xfId="11"/>
    <cellStyle name="40% - akcent 6" xfId="12"/>
    <cellStyle name="60% - akcent 1" xfId="13"/>
    <cellStyle name="60% - akcent 2" xfId="14"/>
    <cellStyle name="60% - akcent 3" xfId="15"/>
    <cellStyle name="60% - akcent 4" xfId="16"/>
    <cellStyle name="60% - akcent 5" xfId="17"/>
    <cellStyle name="60% - akcent 6" xfId="18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e" xfId="34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e" xf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6</xdr:row>
      <xdr:rowOff>139700</xdr:rowOff>
    </xdr:from>
    <xdr:to>
      <xdr:col>7</xdr:col>
      <xdr:colOff>31750</xdr:colOff>
      <xdr:row>23</xdr:row>
      <xdr:rowOff>101600</xdr:rowOff>
    </xdr:to>
    <xdr:cxnSp macro="">
      <xdr:nvCxnSpPr>
        <xdr:cNvPr id="122479" name="AutoShape 27">
          <a:extLst>
            <a:ext uri="{FF2B5EF4-FFF2-40B4-BE49-F238E27FC236}">
              <a16:creationId xmlns:a16="http://schemas.microsoft.com/office/drawing/2014/main" xmlns="" id="{FA28C565-A2FF-9304-C1F4-7EBCC6EA7E8F}"/>
            </a:ext>
          </a:extLst>
        </xdr:cNvPr>
        <xdr:cNvCxnSpPr>
          <a:cxnSpLocks noChangeShapeType="1"/>
        </xdr:cNvCxnSpPr>
      </xdr:nvCxnSpPr>
      <xdr:spPr bwMode="auto">
        <a:xfrm>
          <a:off x="2419350" y="1308100"/>
          <a:ext cx="12700" cy="285115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139700</xdr:colOff>
      <xdr:row>16</xdr:row>
      <xdr:rowOff>82550</xdr:rowOff>
    </xdr:from>
    <xdr:to>
      <xdr:col>11</xdr:col>
      <xdr:colOff>368300</xdr:colOff>
      <xdr:row>19</xdr:row>
      <xdr:rowOff>0</xdr:rowOff>
    </xdr:to>
    <xdr:sp macro="" textlink="">
      <xdr:nvSpPr>
        <xdr:cNvPr id="122480" name="Arc 30">
          <a:extLst>
            <a:ext uri="{FF2B5EF4-FFF2-40B4-BE49-F238E27FC236}">
              <a16:creationId xmlns:a16="http://schemas.microsoft.com/office/drawing/2014/main" xmlns="" id="{C9402D7E-D8A2-145B-4BDD-82735944DCDE}"/>
            </a:ext>
          </a:extLst>
        </xdr:cNvPr>
        <xdr:cNvSpPr>
          <a:spLocks/>
        </xdr:cNvSpPr>
      </xdr:nvSpPr>
      <xdr:spPr bwMode="auto">
        <a:xfrm flipH="1">
          <a:off x="3390900" y="2876550"/>
          <a:ext cx="419100" cy="43180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139700</xdr:colOff>
      <xdr:row>18</xdr:row>
      <xdr:rowOff>152400</xdr:rowOff>
    </xdr:from>
    <xdr:to>
      <xdr:col>10</xdr:col>
      <xdr:colOff>139700</xdr:colOff>
      <xdr:row>23</xdr:row>
      <xdr:rowOff>76200</xdr:rowOff>
    </xdr:to>
    <xdr:cxnSp macro="">
      <xdr:nvCxnSpPr>
        <xdr:cNvPr id="122481" name="AutoShape 31">
          <a:extLst>
            <a:ext uri="{FF2B5EF4-FFF2-40B4-BE49-F238E27FC236}">
              <a16:creationId xmlns:a16="http://schemas.microsoft.com/office/drawing/2014/main" xmlns="" id="{66FF24E5-DD72-1787-CF29-511B3D42B5EB}"/>
            </a:ext>
          </a:extLst>
        </xdr:cNvPr>
        <xdr:cNvCxnSpPr>
          <a:cxnSpLocks noChangeShapeType="1"/>
        </xdr:cNvCxnSpPr>
      </xdr:nvCxnSpPr>
      <xdr:spPr bwMode="auto">
        <a:xfrm>
          <a:off x="3390900" y="3302000"/>
          <a:ext cx="0" cy="83185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368300</xdr:colOff>
      <xdr:row>16</xdr:row>
      <xdr:rowOff>82550</xdr:rowOff>
    </xdr:from>
    <xdr:to>
      <xdr:col>11</xdr:col>
      <xdr:colOff>1422400</xdr:colOff>
      <xdr:row>16</xdr:row>
      <xdr:rowOff>82550</xdr:rowOff>
    </xdr:to>
    <xdr:cxnSp macro="">
      <xdr:nvCxnSpPr>
        <xdr:cNvPr id="122482" name="AutoShape 32">
          <a:extLst>
            <a:ext uri="{FF2B5EF4-FFF2-40B4-BE49-F238E27FC236}">
              <a16:creationId xmlns:a16="http://schemas.microsoft.com/office/drawing/2014/main" xmlns="" id="{DEF5D0C3-34AE-3789-2EDC-CAA5D3DC70D4}"/>
            </a:ext>
          </a:extLst>
        </xdr:cNvPr>
        <xdr:cNvCxnSpPr>
          <a:cxnSpLocks noChangeShapeType="1"/>
          <a:stCxn id="122480" idx="0"/>
        </xdr:cNvCxnSpPr>
      </xdr:nvCxnSpPr>
      <xdr:spPr bwMode="auto">
        <a:xfrm>
          <a:off x="3810000" y="2876550"/>
          <a:ext cx="10541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139700</xdr:colOff>
      <xdr:row>9</xdr:row>
      <xdr:rowOff>57150</xdr:rowOff>
    </xdr:from>
    <xdr:to>
      <xdr:col>11</xdr:col>
      <xdr:colOff>400050</xdr:colOff>
      <xdr:row>11</xdr:row>
      <xdr:rowOff>114300</xdr:rowOff>
    </xdr:to>
    <xdr:sp macro="" textlink="">
      <xdr:nvSpPr>
        <xdr:cNvPr id="122483" name="Arc 37">
          <a:extLst>
            <a:ext uri="{FF2B5EF4-FFF2-40B4-BE49-F238E27FC236}">
              <a16:creationId xmlns:a16="http://schemas.microsoft.com/office/drawing/2014/main" xmlns="" id="{EA49589E-8514-AA05-4591-04A197EB6765}"/>
            </a:ext>
          </a:extLst>
        </xdr:cNvPr>
        <xdr:cNvSpPr>
          <a:spLocks/>
        </xdr:cNvSpPr>
      </xdr:nvSpPr>
      <xdr:spPr bwMode="auto">
        <a:xfrm flipH="1" flipV="1">
          <a:off x="3390900" y="1739900"/>
          <a:ext cx="450850" cy="374650"/>
        </a:xfrm>
        <a:custGeom>
          <a:avLst/>
          <a:gdLst>
            <a:gd name="T0" fmla="*/ 0 w 21594"/>
            <a:gd name="T1" fmla="*/ 0 h 21600"/>
            <a:gd name="T2" fmla="*/ 2147483646 w 21594"/>
            <a:gd name="T3" fmla="*/ 2147483646 h 21600"/>
            <a:gd name="T4" fmla="*/ 0 w 21594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594" h="21600" fill="none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</a:path>
            <a:path w="21594" h="21600" stroke="0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139700</xdr:colOff>
      <xdr:row>6</xdr:row>
      <xdr:rowOff>133350</xdr:rowOff>
    </xdr:from>
    <xdr:to>
      <xdr:col>10</xdr:col>
      <xdr:colOff>139700</xdr:colOff>
      <xdr:row>9</xdr:row>
      <xdr:rowOff>76200</xdr:rowOff>
    </xdr:to>
    <xdr:cxnSp macro="">
      <xdr:nvCxnSpPr>
        <xdr:cNvPr id="122484" name="AutoShape 38">
          <a:extLst>
            <a:ext uri="{FF2B5EF4-FFF2-40B4-BE49-F238E27FC236}">
              <a16:creationId xmlns:a16="http://schemas.microsoft.com/office/drawing/2014/main" xmlns="" id="{BA6EFD73-4459-4298-CAF8-99B9B23B6134}"/>
            </a:ext>
          </a:extLst>
        </xdr:cNvPr>
        <xdr:cNvCxnSpPr>
          <a:cxnSpLocks noChangeShapeType="1"/>
        </xdr:cNvCxnSpPr>
      </xdr:nvCxnSpPr>
      <xdr:spPr bwMode="auto">
        <a:xfrm flipV="1">
          <a:off x="3390900" y="1301750"/>
          <a:ext cx="0" cy="4572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406400</xdr:colOff>
      <xdr:row>11</xdr:row>
      <xdr:rowOff>114300</xdr:rowOff>
    </xdr:from>
    <xdr:to>
      <xdr:col>12</xdr:col>
      <xdr:colOff>12700</xdr:colOff>
      <xdr:row>11</xdr:row>
      <xdr:rowOff>114300</xdr:rowOff>
    </xdr:to>
    <xdr:cxnSp macro="">
      <xdr:nvCxnSpPr>
        <xdr:cNvPr id="122485" name="AutoShape 39">
          <a:extLst>
            <a:ext uri="{FF2B5EF4-FFF2-40B4-BE49-F238E27FC236}">
              <a16:creationId xmlns:a16="http://schemas.microsoft.com/office/drawing/2014/main" xmlns="" id="{08F1A1BA-5D1B-7E1E-CFD5-29542CF1CC0E}"/>
            </a:ext>
          </a:extLst>
        </xdr:cNvPr>
        <xdr:cNvCxnSpPr>
          <a:cxnSpLocks noChangeShapeType="1"/>
        </xdr:cNvCxnSpPr>
      </xdr:nvCxnSpPr>
      <xdr:spPr bwMode="auto">
        <a:xfrm>
          <a:off x="3848100" y="2114550"/>
          <a:ext cx="10414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9</xdr:col>
      <xdr:colOff>101600</xdr:colOff>
      <xdr:row>23</xdr:row>
      <xdr:rowOff>60324</xdr:rowOff>
    </xdr:from>
    <xdr:to>
      <xdr:col>10</xdr:col>
      <xdr:colOff>23724</xdr:colOff>
      <xdr:row>24</xdr:row>
      <xdr:rowOff>116283</xdr:rowOff>
    </xdr:to>
    <xdr:sp macro="" textlink="">
      <xdr:nvSpPr>
        <xdr:cNvPr id="84009" name="Oval 41">
          <a:extLst>
            <a:ext uri="{FF2B5EF4-FFF2-40B4-BE49-F238E27FC236}">
              <a16:creationId xmlns:a16="http://schemas.microsoft.com/office/drawing/2014/main" xmlns="" id="{370D423B-3243-2629-618D-BCF7CE715606}"/>
            </a:ext>
          </a:extLst>
        </xdr:cNvPr>
        <xdr:cNvSpPr>
          <a:spLocks noChangeArrowheads="1"/>
        </xdr:cNvSpPr>
      </xdr:nvSpPr>
      <xdr:spPr bwMode="auto">
        <a:xfrm>
          <a:off x="2976563" y="4376737"/>
          <a:ext cx="178593" cy="21669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5</a:t>
          </a:r>
        </a:p>
      </xdr:txBody>
    </xdr:sp>
    <xdr:clientData/>
  </xdr:twoCellAnchor>
  <xdr:twoCellAnchor>
    <xdr:from>
      <xdr:col>7</xdr:col>
      <xdr:colOff>120650</xdr:colOff>
      <xdr:row>6</xdr:row>
      <xdr:rowOff>139700</xdr:rowOff>
    </xdr:from>
    <xdr:to>
      <xdr:col>7</xdr:col>
      <xdr:colOff>120650</xdr:colOff>
      <xdr:row>22</xdr:row>
      <xdr:rowOff>69850</xdr:rowOff>
    </xdr:to>
    <xdr:sp macro="" textlink="">
      <xdr:nvSpPr>
        <xdr:cNvPr id="122487" name="Line 42">
          <a:extLst>
            <a:ext uri="{FF2B5EF4-FFF2-40B4-BE49-F238E27FC236}">
              <a16:creationId xmlns:a16="http://schemas.microsoft.com/office/drawing/2014/main" xmlns="" id="{6806FCF5-B31D-E229-AD9A-EBB1E18BE522}"/>
            </a:ext>
          </a:extLst>
        </xdr:cNvPr>
        <xdr:cNvSpPr>
          <a:spLocks noChangeShapeType="1"/>
        </xdr:cNvSpPr>
      </xdr:nvSpPr>
      <xdr:spPr bwMode="auto">
        <a:xfrm>
          <a:off x="2520950" y="1308100"/>
          <a:ext cx="0" cy="26225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869950</xdr:colOff>
      <xdr:row>12</xdr:row>
      <xdr:rowOff>19050</xdr:rowOff>
    </xdr:from>
    <xdr:to>
      <xdr:col>11</xdr:col>
      <xdr:colOff>1231900</xdr:colOff>
      <xdr:row>12</xdr:row>
      <xdr:rowOff>133350</xdr:rowOff>
    </xdr:to>
    <xdr:grpSp>
      <xdr:nvGrpSpPr>
        <xdr:cNvPr id="122488" name="Group 47">
          <a:extLst>
            <a:ext uri="{FF2B5EF4-FFF2-40B4-BE49-F238E27FC236}">
              <a16:creationId xmlns:a16="http://schemas.microsoft.com/office/drawing/2014/main" xmlns="" id="{31D3B8BC-B12D-3639-7BAD-DF028F7AE927}"/>
            </a:ext>
          </a:extLst>
        </xdr:cNvPr>
        <xdr:cNvGrpSpPr>
          <a:grpSpLocks/>
        </xdr:cNvGrpSpPr>
      </xdr:nvGrpSpPr>
      <xdr:grpSpPr bwMode="auto">
        <a:xfrm rot="-5400000">
          <a:off x="4295775" y="2038350"/>
          <a:ext cx="114300" cy="361950"/>
          <a:chOff x="312" y="405"/>
          <a:chExt cx="12" cy="36"/>
        </a:xfrm>
      </xdr:grpSpPr>
      <xdr:sp macro="" textlink="">
        <xdr:nvSpPr>
          <xdr:cNvPr id="122609" name="Line 48">
            <a:extLst>
              <a:ext uri="{FF2B5EF4-FFF2-40B4-BE49-F238E27FC236}">
                <a16:creationId xmlns:a16="http://schemas.microsoft.com/office/drawing/2014/main" xmlns="" id="{B521FE45-3A15-D775-2A41-89508AD4F183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2610" name="Line 49">
            <a:extLst>
              <a:ext uri="{FF2B5EF4-FFF2-40B4-BE49-F238E27FC236}">
                <a16:creationId xmlns:a16="http://schemas.microsoft.com/office/drawing/2014/main" xmlns="" id="{AA33A2B6-E6DF-DA41-339F-39850EA26945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9</xdr:col>
      <xdr:colOff>190500</xdr:colOff>
      <xdr:row>30</xdr:row>
      <xdr:rowOff>139700</xdr:rowOff>
    </xdr:from>
    <xdr:to>
      <xdr:col>9</xdr:col>
      <xdr:colOff>190500</xdr:colOff>
      <xdr:row>47</xdr:row>
      <xdr:rowOff>133350</xdr:rowOff>
    </xdr:to>
    <xdr:sp macro="" textlink="">
      <xdr:nvSpPr>
        <xdr:cNvPr id="122489" name="Line 50">
          <a:extLst>
            <a:ext uri="{FF2B5EF4-FFF2-40B4-BE49-F238E27FC236}">
              <a16:creationId xmlns:a16="http://schemas.microsoft.com/office/drawing/2014/main" xmlns="" id="{C0E01AC3-F9B9-5937-CA38-6339A97793BB}"/>
            </a:ext>
          </a:extLst>
        </xdr:cNvPr>
        <xdr:cNvSpPr>
          <a:spLocks noChangeShapeType="1"/>
        </xdr:cNvSpPr>
      </xdr:nvSpPr>
      <xdr:spPr bwMode="auto">
        <a:xfrm flipV="1">
          <a:off x="3181350" y="5308600"/>
          <a:ext cx="0" cy="27305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88900</xdr:colOff>
      <xdr:row>39</xdr:row>
      <xdr:rowOff>133350</xdr:rowOff>
    </xdr:from>
    <xdr:to>
      <xdr:col>11</xdr:col>
      <xdr:colOff>590550</xdr:colOff>
      <xdr:row>43</xdr:row>
      <xdr:rowOff>19050</xdr:rowOff>
    </xdr:to>
    <xdr:sp macro="" textlink="">
      <xdr:nvSpPr>
        <xdr:cNvPr id="122490" name="Arc 52">
          <a:extLst>
            <a:ext uri="{FF2B5EF4-FFF2-40B4-BE49-F238E27FC236}">
              <a16:creationId xmlns:a16="http://schemas.microsoft.com/office/drawing/2014/main" xmlns="" id="{F665824E-9436-7D1A-B0D4-E5EB1AA54812}"/>
            </a:ext>
          </a:extLst>
        </xdr:cNvPr>
        <xdr:cNvSpPr>
          <a:spLocks/>
        </xdr:cNvSpPr>
      </xdr:nvSpPr>
      <xdr:spPr bwMode="auto">
        <a:xfrm rot="5400000" flipH="1" flipV="1">
          <a:off x="3425825" y="6683375"/>
          <a:ext cx="520700" cy="692150"/>
        </a:xfrm>
        <a:custGeom>
          <a:avLst/>
          <a:gdLst>
            <a:gd name="T0" fmla="*/ 0 w 19863"/>
            <a:gd name="T1" fmla="*/ 0 h 21600"/>
            <a:gd name="T2" fmla="*/ 2147483646 w 19863"/>
            <a:gd name="T3" fmla="*/ 2147483646 h 21600"/>
            <a:gd name="T4" fmla="*/ 0 w 19863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19863" h="21600" fill="none" extrusionOk="0">
              <a:moveTo>
                <a:pt x="0" y="0"/>
              </a:moveTo>
              <a:cubicBezTo>
                <a:pt x="8649" y="0"/>
                <a:pt x="16465" y="5159"/>
                <a:pt x="19863" y="13113"/>
              </a:cubicBezTo>
            </a:path>
            <a:path w="19863" h="21600" stroke="0" extrusionOk="0">
              <a:moveTo>
                <a:pt x="0" y="0"/>
              </a:moveTo>
              <a:cubicBezTo>
                <a:pt x="8649" y="0"/>
                <a:pt x="16465" y="5159"/>
                <a:pt x="19863" y="13113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869950</xdr:colOff>
      <xdr:row>13</xdr:row>
      <xdr:rowOff>44450</xdr:rowOff>
    </xdr:from>
    <xdr:to>
      <xdr:col>11</xdr:col>
      <xdr:colOff>1225550</xdr:colOff>
      <xdr:row>14</xdr:row>
      <xdr:rowOff>0</xdr:rowOff>
    </xdr:to>
    <xdr:grpSp>
      <xdr:nvGrpSpPr>
        <xdr:cNvPr id="122491" name="Group 60">
          <a:extLst>
            <a:ext uri="{FF2B5EF4-FFF2-40B4-BE49-F238E27FC236}">
              <a16:creationId xmlns:a16="http://schemas.microsoft.com/office/drawing/2014/main" xmlns="" id="{4CDF5706-6253-4296-EA3E-06E0CF3F9368}"/>
            </a:ext>
          </a:extLst>
        </xdr:cNvPr>
        <xdr:cNvGrpSpPr>
          <a:grpSpLocks/>
        </xdr:cNvGrpSpPr>
      </xdr:nvGrpSpPr>
      <xdr:grpSpPr bwMode="auto">
        <a:xfrm rot="-5400000">
          <a:off x="4292600" y="2225675"/>
          <a:ext cx="114300" cy="355600"/>
          <a:chOff x="312" y="405"/>
          <a:chExt cx="12" cy="36"/>
        </a:xfrm>
      </xdr:grpSpPr>
      <xdr:sp macro="" textlink="">
        <xdr:nvSpPr>
          <xdr:cNvPr id="122607" name="Line 61">
            <a:extLst>
              <a:ext uri="{FF2B5EF4-FFF2-40B4-BE49-F238E27FC236}">
                <a16:creationId xmlns:a16="http://schemas.microsoft.com/office/drawing/2014/main" xmlns="" id="{2F4227DC-1B9C-3359-0A31-5D31404BBA92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2608" name="Line 62">
            <a:extLst>
              <a:ext uri="{FF2B5EF4-FFF2-40B4-BE49-F238E27FC236}">
                <a16:creationId xmlns:a16="http://schemas.microsoft.com/office/drawing/2014/main" xmlns="" id="{20D37C1F-C52A-F6CB-EEC9-9C188F805448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101600</xdr:colOff>
      <xdr:row>30</xdr:row>
      <xdr:rowOff>133350</xdr:rowOff>
    </xdr:from>
    <xdr:to>
      <xdr:col>8</xdr:col>
      <xdr:colOff>222250</xdr:colOff>
      <xdr:row>32</xdr:row>
      <xdr:rowOff>114300</xdr:rowOff>
    </xdr:to>
    <xdr:grpSp>
      <xdr:nvGrpSpPr>
        <xdr:cNvPr id="122492" name="Group 65">
          <a:extLst>
            <a:ext uri="{FF2B5EF4-FFF2-40B4-BE49-F238E27FC236}">
              <a16:creationId xmlns:a16="http://schemas.microsoft.com/office/drawing/2014/main" xmlns="" id="{B9E4D824-C042-906C-BA91-2EF355D51AD9}"/>
            </a:ext>
          </a:extLst>
        </xdr:cNvPr>
        <xdr:cNvGrpSpPr>
          <a:grpSpLocks/>
        </xdr:cNvGrpSpPr>
      </xdr:nvGrpSpPr>
      <xdr:grpSpPr bwMode="auto">
        <a:xfrm flipV="1">
          <a:off x="2705100" y="5276850"/>
          <a:ext cx="120650" cy="346075"/>
          <a:chOff x="296" y="389"/>
          <a:chExt cx="12" cy="36"/>
        </a:xfrm>
      </xdr:grpSpPr>
      <xdr:sp macro="" textlink="">
        <xdr:nvSpPr>
          <xdr:cNvPr id="122605" name="Line 66">
            <a:extLst>
              <a:ext uri="{FF2B5EF4-FFF2-40B4-BE49-F238E27FC236}">
                <a16:creationId xmlns:a16="http://schemas.microsoft.com/office/drawing/2014/main" xmlns="" id="{077B0492-AD75-1AFC-12EC-71D665C9D128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2606" name="Line 67">
            <a:extLst>
              <a:ext uri="{FF2B5EF4-FFF2-40B4-BE49-F238E27FC236}">
                <a16:creationId xmlns:a16="http://schemas.microsoft.com/office/drawing/2014/main" xmlns="" id="{756506A3-6655-90FF-49D9-00DE76075818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1330325</xdr:colOff>
      <xdr:row>11</xdr:row>
      <xdr:rowOff>136525</xdr:rowOff>
    </xdr:from>
    <xdr:to>
      <xdr:col>12</xdr:col>
      <xdr:colOff>120438</xdr:colOff>
      <xdr:row>12</xdr:row>
      <xdr:rowOff>152521</xdr:rowOff>
    </xdr:to>
    <xdr:sp macro="" textlink="">
      <xdr:nvSpPr>
        <xdr:cNvPr id="84036" name="Oval 68">
          <a:extLst>
            <a:ext uri="{FF2B5EF4-FFF2-40B4-BE49-F238E27FC236}">
              <a16:creationId xmlns:a16="http://schemas.microsoft.com/office/drawing/2014/main" xmlns="" id="{A151C476-F5FB-A4C5-2A8B-C269469B52B6}"/>
            </a:ext>
          </a:extLst>
        </xdr:cNvPr>
        <xdr:cNvSpPr>
          <a:spLocks noChangeArrowheads="1"/>
        </xdr:cNvSpPr>
      </xdr:nvSpPr>
      <xdr:spPr bwMode="auto">
        <a:xfrm>
          <a:off x="4576763" y="2393156"/>
          <a:ext cx="216693" cy="170259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3</a:t>
          </a:r>
        </a:p>
      </xdr:txBody>
    </xdr:sp>
    <xdr:clientData/>
  </xdr:twoCellAnchor>
  <xdr:twoCellAnchor>
    <xdr:from>
      <xdr:col>7</xdr:col>
      <xdr:colOff>15875</xdr:colOff>
      <xdr:row>25</xdr:row>
      <xdr:rowOff>57150</xdr:rowOff>
    </xdr:from>
    <xdr:to>
      <xdr:col>11</xdr:col>
      <xdr:colOff>260334</xdr:colOff>
      <xdr:row>26</xdr:row>
      <xdr:rowOff>79481</xdr:rowOff>
    </xdr:to>
    <xdr:sp macro="" textlink="">
      <xdr:nvSpPr>
        <xdr:cNvPr id="84037" name="Text Box 69">
          <a:extLst>
            <a:ext uri="{FF2B5EF4-FFF2-40B4-BE49-F238E27FC236}">
              <a16:creationId xmlns:a16="http://schemas.microsoft.com/office/drawing/2014/main" xmlns="" id="{65143E8B-E077-9C25-5DDD-B822111F39DB}"/>
            </a:ext>
          </a:extLst>
        </xdr:cNvPr>
        <xdr:cNvSpPr txBox="1">
          <a:spLocks noChangeArrowheads="1"/>
        </xdr:cNvSpPr>
      </xdr:nvSpPr>
      <xdr:spPr bwMode="auto">
        <a:xfrm>
          <a:off x="2333625" y="4705350"/>
          <a:ext cx="122872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Utrata południe</a:t>
          </a:r>
        </a:p>
      </xdr:txBody>
    </xdr:sp>
    <xdr:clientData/>
  </xdr:twoCellAnchor>
  <xdr:twoCellAnchor>
    <xdr:from>
      <xdr:col>6</xdr:col>
      <xdr:colOff>206375</xdr:colOff>
      <xdr:row>3</xdr:row>
      <xdr:rowOff>152400</xdr:rowOff>
    </xdr:from>
    <xdr:to>
      <xdr:col>11</xdr:col>
      <xdr:colOff>38094</xdr:colOff>
      <xdr:row>5</xdr:row>
      <xdr:rowOff>19050</xdr:rowOff>
    </xdr:to>
    <xdr:sp macro="" textlink="">
      <xdr:nvSpPr>
        <xdr:cNvPr id="84038" name="Text Box 70">
          <a:extLst>
            <a:ext uri="{FF2B5EF4-FFF2-40B4-BE49-F238E27FC236}">
              <a16:creationId xmlns:a16="http://schemas.microsoft.com/office/drawing/2014/main" xmlns="" id="{C61A1243-8313-F42C-FC5A-3A52BB0D3209}"/>
            </a:ext>
          </a:extLst>
        </xdr:cNvPr>
        <xdr:cNvSpPr txBox="1">
          <a:spLocks noChangeArrowheads="1"/>
        </xdr:cNvSpPr>
      </xdr:nvSpPr>
      <xdr:spPr bwMode="auto">
        <a:xfrm>
          <a:off x="2238375" y="1009650"/>
          <a:ext cx="111442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Utrata północ</a:t>
          </a:r>
        </a:p>
      </xdr:txBody>
    </xdr:sp>
    <xdr:clientData/>
  </xdr:twoCellAnchor>
  <xdr:twoCellAnchor>
    <xdr:from>
      <xdr:col>12</xdr:col>
      <xdr:colOff>225425</xdr:colOff>
      <xdr:row>8</xdr:row>
      <xdr:rowOff>114300</xdr:rowOff>
    </xdr:from>
    <xdr:to>
      <xdr:col>12</xdr:col>
      <xdr:colOff>438355</xdr:colOff>
      <xdr:row>16</xdr:row>
      <xdr:rowOff>114300</xdr:rowOff>
    </xdr:to>
    <xdr:sp macro="" textlink="">
      <xdr:nvSpPr>
        <xdr:cNvPr id="84039" name="Text Box 71">
          <a:extLst>
            <a:ext uri="{FF2B5EF4-FFF2-40B4-BE49-F238E27FC236}">
              <a16:creationId xmlns:a16="http://schemas.microsoft.com/office/drawing/2014/main" xmlns="" id="{48098D51-9A45-31C7-C1B4-3E53774319F3}"/>
            </a:ext>
          </a:extLst>
        </xdr:cNvPr>
        <xdr:cNvSpPr txBox="1">
          <a:spLocks noChangeArrowheads="1"/>
        </xdr:cNvSpPr>
      </xdr:nvSpPr>
      <xdr:spPr bwMode="auto">
        <a:xfrm>
          <a:off x="4905375" y="1885950"/>
          <a:ext cx="200025" cy="1295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vert="vert270" wrap="square" lIns="36576" tIns="0" rIns="0" bIns="32004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Przytorowa  wschód</a:t>
          </a:r>
        </a:p>
      </xdr:txBody>
    </xdr:sp>
    <xdr:clientData/>
  </xdr:twoCellAnchor>
  <xdr:twoCellAnchor>
    <xdr:from>
      <xdr:col>10</xdr:col>
      <xdr:colOff>82550</xdr:colOff>
      <xdr:row>30</xdr:row>
      <xdr:rowOff>152400</xdr:rowOff>
    </xdr:from>
    <xdr:to>
      <xdr:col>10</xdr:col>
      <xdr:colOff>82550</xdr:colOff>
      <xdr:row>47</xdr:row>
      <xdr:rowOff>139700</xdr:rowOff>
    </xdr:to>
    <xdr:sp macro="" textlink="">
      <xdr:nvSpPr>
        <xdr:cNvPr id="122497" name="Line 91">
          <a:extLst>
            <a:ext uri="{FF2B5EF4-FFF2-40B4-BE49-F238E27FC236}">
              <a16:creationId xmlns:a16="http://schemas.microsoft.com/office/drawing/2014/main" xmlns="" id="{76AE975C-52E6-E9B7-3B75-CA74D10B3407}"/>
            </a:ext>
          </a:extLst>
        </xdr:cNvPr>
        <xdr:cNvSpPr>
          <a:spLocks noChangeShapeType="1"/>
        </xdr:cNvSpPr>
      </xdr:nvSpPr>
      <xdr:spPr bwMode="auto">
        <a:xfrm flipV="1">
          <a:off x="3333750" y="5321300"/>
          <a:ext cx="0" cy="27241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279400</xdr:colOff>
      <xdr:row>6</xdr:row>
      <xdr:rowOff>101600</xdr:rowOff>
    </xdr:from>
    <xdr:to>
      <xdr:col>8</xdr:col>
      <xdr:colOff>279400</xdr:colOff>
      <xdr:row>11</xdr:row>
      <xdr:rowOff>0</xdr:rowOff>
    </xdr:to>
    <xdr:sp macro="" textlink="">
      <xdr:nvSpPr>
        <xdr:cNvPr id="122498" name="Line 93">
          <a:extLst>
            <a:ext uri="{FF2B5EF4-FFF2-40B4-BE49-F238E27FC236}">
              <a16:creationId xmlns:a16="http://schemas.microsoft.com/office/drawing/2014/main" xmlns="" id="{00B115CF-755A-C037-F41E-A788C1D27B72}"/>
            </a:ext>
          </a:extLst>
        </xdr:cNvPr>
        <xdr:cNvSpPr>
          <a:spLocks noChangeShapeType="1"/>
        </xdr:cNvSpPr>
      </xdr:nvSpPr>
      <xdr:spPr bwMode="auto">
        <a:xfrm flipV="1">
          <a:off x="2978150" y="1270000"/>
          <a:ext cx="0" cy="73025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228600</xdr:colOff>
      <xdr:row>18</xdr:row>
      <xdr:rowOff>82550</xdr:rowOff>
    </xdr:from>
    <xdr:to>
      <xdr:col>8</xdr:col>
      <xdr:colOff>228600</xdr:colOff>
      <xdr:row>23</xdr:row>
      <xdr:rowOff>19050</xdr:rowOff>
    </xdr:to>
    <xdr:sp macro="" textlink="">
      <xdr:nvSpPr>
        <xdr:cNvPr id="122499" name="Line 94">
          <a:extLst>
            <a:ext uri="{FF2B5EF4-FFF2-40B4-BE49-F238E27FC236}">
              <a16:creationId xmlns:a16="http://schemas.microsoft.com/office/drawing/2014/main" xmlns="" id="{B207ABDF-AF0A-A133-29F4-7B15C759A258}"/>
            </a:ext>
          </a:extLst>
        </xdr:cNvPr>
        <xdr:cNvSpPr>
          <a:spLocks noChangeShapeType="1"/>
        </xdr:cNvSpPr>
      </xdr:nvSpPr>
      <xdr:spPr bwMode="auto">
        <a:xfrm flipV="1">
          <a:off x="2927350" y="3232150"/>
          <a:ext cx="0" cy="844550"/>
        </a:xfrm>
        <a:prstGeom prst="line">
          <a:avLst/>
        </a:prstGeom>
        <a:noFill/>
        <a:ln w="1778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279400</xdr:colOff>
      <xdr:row>6</xdr:row>
      <xdr:rowOff>139700</xdr:rowOff>
    </xdr:from>
    <xdr:to>
      <xdr:col>7</xdr:col>
      <xdr:colOff>279400</xdr:colOff>
      <xdr:row>22</xdr:row>
      <xdr:rowOff>69850</xdr:rowOff>
    </xdr:to>
    <xdr:sp macro="" textlink="">
      <xdr:nvSpPr>
        <xdr:cNvPr id="122500" name="Line 95">
          <a:extLst>
            <a:ext uri="{FF2B5EF4-FFF2-40B4-BE49-F238E27FC236}">
              <a16:creationId xmlns:a16="http://schemas.microsoft.com/office/drawing/2014/main" xmlns="" id="{930629F1-611F-9EBC-2346-7FA656489815}"/>
            </a:ext>
          </a:extLst>
        </xdr:cNvPr>
        <xdr:cNvSpPr>
          <a:spLocks noChangeShapeType="1"/>
        </xdr:cNvSpPr>
      </xdr:nvSpPr>
      <xdr:spPr bwMode="auto">
        <a:xfrm>
          <a:off x="2679700" y="1308100"/>
          <a:ext cx="0" cy="26225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209550</xdr:colOff>
      <xdr:row>14</xdr:row>
      <xdr:rowOff>152400</xdr:rowOff>
    </xdr:from>
    <xdr:to>
      <xdr:col>12</xdr:col>
      <xdr:colOff>31750</xdr:colOff>
      <xdr:row>14</xdr:row>
      <xdr:rowOff>152400</xdr:rowOff>
    </xdr:to>
    <xdr:sp macro="" textlink="">
      <xdr:nvSpPr>
        <xdr:cNvPr id="122501" name="Line 100">
          <a:extLst>
            <a:ext uri="{FF2B5EF4-FFF2-40B4-BE49-F238E27FC236}">
              <a16:creationId xmlns:a16="http://schemas.microsoft.com/office/drawing/2014/main" xmlns="" id="{9C13D28B-A66F-706A-43AB-B341462A740D}"/>
            </a:ext>
          </a:extLst>
        </xdr:cNvPr>
        <xdr:cNvSpPr>
          <a:spLocks noChangeShapeType="1"/>
        </xdr:cNvSpPr>
      </xdr:nvSpPr>
      <xdr:spPr bwMode="auto">
        <a:xfrm rot="16200000" flipV="1">
          <a:off x="4279900" y="2000250"/>
          <a:ext cx="0" cy="1257300"/>
        </a:xfrm>
        <a:prstGeom prst="line">
          <a:avLst/>
        </a:prstGeom>
        <a:noFill/>
        <a:ln w="1270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546100</xdr:colOff>
      <xdr:row>10</xdr:row>
      <xdr:rowOff>114300</xdr:rowOff>
    </xdr:from>
    <xdr:to>
      <xdr:col>11</xdr:col>
      <xdr:colOff>546100</xdr:colOff>
      <xdr:row>15</xdr:row>
      <xdr:rowOff>25400</xdr:rowOff>
    </xdr:to>
    <xdr:sp macro="" textlink="">
      <xdr:nvSpPr>
        <xdr:cNvPr id="122502" name="Line 86">
          <a:extLst>
            <a:ext uri="{FF2B5EF4-FFF2-40B4-BE49-F238E27FC236}">
              <a16:creationId xmlns:a16="http://schemas.microsoft.com/office/drawing/2014/main" xmlns="" id="{77122910-3A0E-DFDA-66E7-7AB519E36DEE}"/>
            </a:ext>
          </a:extLst>
        </xdr:cNvPr>
        <xdr:cNvSpPr>
          <a:spLocks noChangeShapeType="1"/>
        </xdr:cNvSpPr>
      </xdr:nvSpPr>
      <xdr:spPr bwMode="auto">
        <a:xfrm flipV="1">
          <a:off x="3987800" y="1955800"/>
          <a:ext cx="0" cy="7048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133350</xdr:colOff>
      <xdr:row>6</xdr:row>
      <xdr:rowOff>139700</xdr:rowOff>
    </xdr:from>
    <xdr:to>
      <xdr:col>11</xdr:col>
      <xdr:colOff>336550</xdr:colOff>
      <xdr:row>15</xdr:row>
      <xdr:rowOff>95250</xdr:rowOff>
    </xdr:to>
    <xdr:grpSp>
      <xdr:nvGrpSpPr>
        <xdr:cNvPr id="122503" name="Group 376">
          <a:extLst>
            <a:ext uri="{FF2B5EF4-FFF2-40B4-BE49-F238E27FC236}">
              <a16:creationId xmlns:a16="http://schemas.microsoft.com/office/drawing/2014/main" xmlns="" id="{83FA975B-513D-B58C-95AC-28BF3127B0A5}"/>
            </a:ext>
          </a:extLst>
        </xdr:cNvPr>
        <xdr:cNvGrpSpPr>
          <a:grpSpLocks/>
        </xdr:cNvGrpSpPr>
      </xdr:nvGrpSpPr>
      <xdr:grpSpPr bwMode="auto">
        <a:xfrm>
          <a:off x="2736850" y="1282700"/>
          <a:ext cx="901700" cy="1431925"/>
          <a:chOff x="290" y="587"/>
          <a:chExt cx="95" cy="152"/>
        </a:xfrm>
      </xdr:grpSpPr>
      <xdr:sp macro="" textlink="">
        <xdr:nvSpPr>
          <xdr:cNvPr id="122603" name="Arc 106">
            <a:extLst>
              <a:ext uri="{FF2B5EF4-FFF2-40B4-BE49-F238E27FC236}">
                <a16:creationId xmlns:a16="http://schemas.microsoft.com/office/drawing/2014/main" xmlns="" id="{B0B560A4-9B60-C8F7-F1B5-C26EA644530C}"/>
              </a:ext>
            </a:extLst>
          </xdr:cNvPr>
          <xdr:cNvSpPr>
            <a:spLocks/>
          </xdr:cNvSpPr>
        </xdr:nvSpPr>
        <xdr:spPr bwMode="auto">
          <a:xfrm rot="16200000" flipH="1">
            <a:off x="301" y="654"/>
            <a:ext cx="74" cy="95"/>
          </a:xfrm>
          <a:custGeom>
            <a:avLst/>
            <a:gdLst>
              <a:gd name="T0" fmla="*/ 0 w 19295"/>
              <a:gd name="T1" fmla="*/ 0 h 21600"/>
              <a:gd name="T2" fmla="*/ 0 w 19295"/>
              <a:gd name="T3" fmla="*/ 0 h 21600"/>
              <a:gd name="T4" fmla="*/ 0 w 19295"/>
              <a:gd name="T5" fmla="*/ 0 h 21600"/>
              <a:gd name="T6" fmla="*/ 0 60000 65536"/>
              <a:gd name="T7" fmla="*/ 0 60000 65536"/>
              <a:gd name="T8" fmla="*/ 0 60000 65536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0" t="0" r="r" b="b"/>
            <a:pathLst>
              <a:path w="19295" h="21600" fill="none" extrusionOk="0">
                <a:moveTo>
                  <a:pt x="0" y="0"/>
                </a:moveTo>
                <a:cubicBezTo>
                  <a:pt x="8161" y="0"/>
                  <a:pt x="15626" y="4600"/>
                  <a:pt x="19294" y="11891"/>
                </a:cubicBezTo>
              </a:path>
              <a:path w="19295" h="21600" stroke="0" extrusionOk="0">
                <a:moveTo>
                  <a:pt x="0" y="0"/>
                </a:moveTo>
                <a:cubicBezTo>
                  <a:pt x="8161" y="0"/>
                  <a:pt x="15626" y="4600"/>
                  <a:pt x="19294" y="11891"/>
                </a:cubicBezTo>
                <a:lnTo>
                  <a:pt x="0" y="21600"/>
                </a:lnTo>
                <a:lnTo>
                  <a:pt x="0" y="0"/>
                </a:lnTo>
                <a:close/>
              </a:path>
            </a:pathLst>
          </a:cu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lg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2604" name="Line 108">
            <a:extLst>
              <a:ext uri="{FF2B5EF4-FFF2-40B4-BE49-F238E27FC236}">
                <a16:creationId xmlns:a16="http://schemas.microsoft.com/office/drawing/2014/main" xmlns="" id="{89A1F171-AA0E-0112-64AC-619AB27C0D3A}"/>
              </a:ext>
            </a:extLst>
          </xdr:cNvPr>
          <xdr:cNvSpPr>
            <a:spLocks noChangeShapeType="1"/>
          </xdr:cNvSpPr>
        </xdr:nvSpPr>
        <xdr:spPr bwMode="auto">
          <a:xfrm flipV="1">
            <a:off x="290" y="587"/>
            <a:ext cx="0" cy="78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none" w="med" len="lg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10</xdr:col>
      <xdr:colOff>50800</xdr:colOff>
      <xdr:row>9</xdr:row>
      <xdr:rowOff>57150</xdr:rowOff>
    </xdr:from>
    <xdr:to>
      <xdr:col>11</xdr:col>
      <xdr:colOff>450850</xdr:colOff>
      <xdr:row>12</xdr:row>
      <xdr:rowOff>76200</xdr:rowOff>
    </xdr:to>
    <xdr:sp macro="" textlink="">
      <xdr:nvSpPr>
        <xdr:cNvPr id="122504" name="Arc 332">
          <a:extLst>
            <a:ext uri="{FF2B5EF4-FFF2-40B4-BE49-F238E27FC236}">
              <a16:creationId xmlns:a16="http://schemas.microsoft.com/office/drawing/2014/main" xmlns="" id="{DA23A154-5F10-B8A7-914A-7655D2544E4B}"/>
            </a:ext>
          </a:extLst>
        </xdr:cNvPr>
        <xdr:cNvSpPr>
          <a:spLocks/>
        </xdr:cNvSpPr>
      </xdr:nvSpPr>
      <xdr:spPr bwMode="auto">
        <a:xfrm flipH="1" flipV="1">
          <a:off x="3302000" y="1739900"/>
          <a:ext cx="590550" cy="495300"/>
        </a:xfrm>
        <a:custGeom>
          <a:avLst/>
          <a:gdLst>
            <a:gd name="T0" fmla="*/ 0 w 20848"/>
            <a:gd name="T1" fmla="*/ 0 h 21600"/>
            <a:gd name="T2" fmla="*/ 2147483646 w 20848"/>
            <a:gd name="T3" fmla="*/ 2147483646 h 21600"/>
            <a:gd name="T4" fmla="*/ 0 w 20848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0848" h="21600" fill="none" extrusionOk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</a:path>
            <a:path w="20848" h="21600" stroke="0" extrusionOk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469900</xdr:colOff>
      <xdr:row>12</xdr:row>
      <xdr:rowOff>76200</xdr:rowOff>
    </xdr:from>
    <xdr:to>
      <xdr:col>11</xdr:col>
      <xdr:colOff>838200</xdr:colOff>
      <xdr:row>12</xdr:row>
      <xdr:rowOff>76200</xdr:rowOff>
    </xdr:to>
    <xdr:sp macro="" textlink="">
      <xdr:nvSpPr>
        <xdr:cNvPr id="122505" name="Line 333">
          <a:extLst>
            <a:ext uri="{FF2B5EF4-FFF2-40B4-BE49-F238E27FC236}">
              <a16:creationId xmlns:a16="http://schemas.microsoft.com/office/drawing/2014/main" xmlns="" id="{4B49F5BD-1E2C-A077-31F5-DE0B199F0BB2}"/>
            </a:ext>
          </a:extLst>
        </xdr:cNvPr>
        <xdr:cNvSpPr>
          <a:spLocks noChangeShapeType="1"/>
        </xdr:cNvSpPr>
      </xdr:nvSpPr>
      <xdr:spPr bwMode="auto">
        <a:xfrm rot="16200000" flipV="1">
          <a:off x="4095750" y="2051050"/>
          <a:ext cx="0" cy="3683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57150</xdr:colOff>
      <xdr:row>30</xdr:row>
      <xdr:rowOff>139700</xdr:rowOff>
    </xdr:from>
    <xdr:to>
      <xdr:col>7</xdr:col>
      <xdr:colOff>69850</xdr:colOff>
      <xdr:row>48</xdr:row>
      <xdr:rowOff>63500</xdr:rowOff>
    </xdr:to>
    <xdr:cxnSp macro="">
      <xdr:nvCxnSpPr>
        <xdr:cNvPr id="122506" name="AutoShape 344">
          <a:extLst>
            <a:ext uri="{FF2B5EF4-FFF2-40B4-BE49-F238E27FC236}">
              <a16:creationId xmlns:a16="http://schemas.microsoft.com/office/drawing/2014/main" xmlns="" id="{E7E3DD5E-CDB6-6642-C24B-AD70483FC1E5}"/>
            </a:ext>
          </a:extLst>
        </xdr:cNvPr>
        <xdr:cNvCxnSpPr>
          <a:cxnSpLocks noChangeShapeType="1"/>
        </xdr:cNvCxnSpPr>
      </xdr:nvCxnSpPr>
      <xdr:spPr bwMode="auto">
        <a:xfrm>
          <a:off x="2457450" y="5308600"/>
          <a:ext cx="12700" cy="28194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177800</xdr:colOff>
      <xdr:row>40</xdr:row>
      <xdr:rowOff>82550</xdr:rowOff>
    </xdr:from>
    <xdr:to>
      <xdr:col>11</xdr:col>
      <xdr:colOff>406400</xdr:colOff>
      <xdr:row>43</xdr:row>
      <xdr:rowOff>38100</xdr:rowOff>
    </xdr:to>
    <xdr:sp macro="" textlink="">
      <xdr:nvSpPr>
        <xdr:cNvPr id="122507" name="Arc 345">
          <a:extLst>
            <a:ext uri="{FF2B5EF4-FFF2-40B4-BE49-F238E27FC236}">
              <a16:creationId xmlns:a16="http://schemas.microsoft.com/office/drawing/2014/main" xmlns="" id="{2C955EA4-B4EF-ADF9-D590-16CC0F019E60}"/>
            </a:ext>
          </a:extLst>
        </xdr:cNvPr>
        <xdr:cNvSpPr>
          <a:spLocks/>
        </xdr:cNvSpPr>
      </xdr:nvSpPr>
      <xdr:spPr bwMode="auto">
        <a:xfrm flipH="1">
          <a:off x="3429000" y="6877050"/>
          <a:ext cx="419100" cy="43180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177800</xdr:colOff>
      <xdr:row>43</xdr:row>
      <xdr:rowOff>25400</xdr:rowOff>
    </xdr:from>
    <xdr:to>
      <xdr:col>10</xdr:col>
      <xdr:colOff>177800</xdr:colOff>
      <xdr:row>48</xdr:row>
      <xdr:rowOff>38100</xdr:rowOff>
    </xdr:to>
    <xdr:cxnSp macro="">
      <xdr:nvCxnSpPr>
        <xdr:cNvPr id="122508" name="AutoShape 346">
          <a:extLst>
            <a:ext uri="{FF2B5EF4-FFF2-40B4-BE49-F238E27FC236}">
              <a16:creationId xmlns:a16="http://schemas.microsoft.com/office/drawing/2014/main" xmlns="" id="{0BB21AB2-0C78-94EC-8364-44E170BE185C}"/>
            </a:ext>
          </a:extLst>
        </xdr:cNvPr>
        <xdr:cNvCxnSpPr>
          <a:cxnSpLocks noChangeShapeType="1"/>
        </xdr:cNvCxnSpPr>
      </xdr:nvCxnSpPr>
      <xdr:spPr bwMode="auto">
        <a:xfrm>
          <a:off x="3429000" y="7296150"/>
          <a:ext cx="0" cy="80645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406400</xdr:colOff>
      <xdr:row>40</xdr:row>
      <xdr:rowOff>82550</xdr:rowOff>
    </xdr:from>
    <xdr:to>
      <xdr:col>12</xdr:col>
      <xdr:colOff>31750</xdr:colOff>
      <xdr:row>40</xdr:row>
      <xdr:rowOff>82550</xdr:rowOff>
    </xdr:to>
    <xdr:cxnSp macro="">
      <xdr:nvCxnSpPr>
        <xdr:cNvPr id="122509" name="AutoShape 347">
          <a:extLst>
            <a:ext uri="{FF2B5EF4-FFF2-40B4-BE49-F238E27FC236}">
              <a16:creationId xmlns:a16="http://schemas.microsoft.com/office/drawing/2014/main" xmlns="" id="{8294FD20-900B-67A6-5987-72A5DE706891}"/>
            </a:ext>
          </a:extLst>
        </xdr:cNvPr>
        <xdr:cNvCxnSpPr>
          <a:cxnSpLocks noChangeShapeType="1"/>
          <a:stCxn id="122507" idx="0"/>
        </xdr:cNvCxnSpPr>
      </xdr:nvCxnSpPr>
      <xdr:spPr bwMode="auto">
        <a:xfrm>
          <a:off x="3848100" y="6877050"/>
          <a:ext cx="106045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177800</xdr:colOff>
      <xdr:row>33</xdr:row>
      <xdr:rowOff>57150</xdr:rowOff>
    </xdr:from>
    <xdr:to>
      <xdr:col>11</xdr:col>
      <xdr:colOff>438150</xdr:colOff>
      <xdr:row>35</xdr:row>
      <xdr:rowOff>114300</xdr:rowOff>
    </xdr:to>
    <xdr:sp macro="" textlink="">
      <xdr:nvSpPr>
        <xdr:cNvPr id="122510" name="Arc 348">
          <a:extLst>
            <a:ext uri="{FF2B5EF4-FFF2-40B4-BE49-F238E27FC236}">
              <a16:creationId xmlns:a16="http://schemas.microsoft.com/office/drawing/2014/main" xmlns="" id="{44F82A2A-71F0-0A41-33DB-10177F2ABE71}"/>
            </a:ext>
          </a:extLst>
        </xdr:cNvPr>
        <xdr:cNvSpPr>
          <a:spLocks/>
        </xdr:cNvSpPr>
      </xdr:nvSpPr>
      <xdr:spPr bwMode="auto">
        <a:xfrm flipH="1" flipV="1">
          <a:off x="3429000" y="5740400"/>
          <a:ext cx="450850" cy="374650"/>
        </a:xfrm>
        <a:custGeom>
          <a:avLst/>
          <a:gdLst>
            <a:gd name="T0" fmla="*/ 0 w 21594"/>
            <a:gd name="T1" fmla="*/ 0 h 21600"/>
            <a:gd name="T2" fmla="*/ 2147483646 w 21594"/>
            <a:gd name="T3" fmla="*/ 2147483646 h 21600"/>
            <a:gd name="T4" fmla="*/ 0 w 21594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594" h="21600" fill="none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</a:path>
            <a:path w="21594" h="21600" stroke="0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177800</xdr:colOff>
      <xdr:row>30</xdr:row>
      <xdr:rowOff>133350</xdr:rowOff>
    </xdr:from>
    <xdr:to>
      <xdr:col>10</xdr:col>
      <xdr:colOff>177800</xdr:colOff>
      <xdr:row>33</xdr:row>
      <xdr:rowOff>76200</xdr:rowOff>
    </xdr:to>
    <xdr:cxnSp macro="">
      <xdr:nvCxnSpPr>
        <xdr:cNvPr id="122511" name="AutoShape 349">
          <a:extLst>
            <a:ext uri="{FF2B5EF4-FFF2-40B4-BE49-F238E27FC236}">
              <a16:creationId xmlns:a16="http://schemas.microsoft.com/office/drawing/2014/main" xmlns="" id="{FF064725-CF27-9C73-881B-998244B9CDF7}"/>
            </a:ext>
          </a:extLst>
        </xdr:cNvPr>
        <xdr:cNvCxnSpPr>
          <a:cxnSpLocks noChangeShapeType="1"/>
        </xdr:cNvCxnSpPr>
      </xdr:nvCxnSpPr>
      <xdr:spPr bwMode="auto">
        <a:xfrm flipV="1">
          <a:off x="3429000" y="5302250"/>
          <a:ext cx="0" cy="4572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450850</xdr:colOff>
      <xdr:row>35</xdr:row>
      <xdr:rowOff>114300</xdr:rowOff>
    </xdr:from>
    <xdr:to>
      <xdr:col>12</xdr:col>
      <xdr:colOff>50800</xdr:colOff>
      <xdr:row>35</xdr:row>
      <xdr:rowOff>114300</xdr:rowOff>
    </xdr:to>
    <xdr:cxnSp macro="">
      <xdr:nvCxnSpPr>
        <xdr:cNvPr id="122512" name="AutoShape 350">
          <a:extLst>
            <a:ext uri="{FF2B5EF4-FFF2-40B4-BE49-F238E27FC236}">
              <a16:creationId xmlns:a16="http://schemas.microsoft.com/office/drawing/2014/main" xmlns="" id="{79352158-D3D3-FA3D-33A6-5533209981A3}"/>
            </a:ext>
          </a:extLst>
        </xdr:cNvPr>
        <xdr:cNvCxnSpPr>
          <a:cxnSpLocks noChangeShapeType="1"/>
        </xdr:cNvCxnSpPr>
      </xdr:nvCxnSpPr>
      <xdr:spPr bwMode="auto">
        <a:xfrm>
          <a:off x="3892550" y="6115050"/>
          <a:ext cx="103505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7</xdr:col>
      <xdr:colOff>158750</xdr:colOff>
      <xdr:row>30</xdr:row>
      <xdr:rowOff>133350</xdr:rowOff>
    </xdr:from>
    <xdr:to>
      <xdr:col>7</xdr:col>
      <xdr:colOff>158750</xdr:colOff>
      <xdr:row>46</xdr:row>
      <xdr:rowOff>152400</xdr:rowOff>
    </xdr:to>
    <xdr:sp macro="" textlink="">
      <xdr:nvSpPr>
        <xdr:cNvPr id="122513" name="Line 353">
          <a:extLst>
            <a:ext uri="{FF2B5EF4-FFF2-40B4-BE49-F238E27FC236}">
              <a16:creationId xmlns:a16="http://schemas.microsoft.com/office/drawing/2014/main" xmlns="" id="{65B2A6D7-6BBE-8828-350C-2670A814A9D8}"/>
            </a:ext>
          </a:extLst>
        </xdr:cNvPr>
        <xdr:cNvSpPr>
          <a:spLocks noChangeShapeType="1"/>
        </xdr:cNvSpPr>
      </xdr:nvSpPr>
      <xdr:spPr bwMode="auto">
        <a:xfrm>
          <a:off x="2559050" y="5302250"/>
          <a:ext cx="0" cy="25971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908050</xdr:colOff>
      <xdr:row>36</xdr:row>
      <xdr:rowOff>19050</xdr:rowOff>
    </xdr:from>
    <xdr:to>
      <xdr:col>11</xdr:col>
      <xdr:colOff>1270000</xdr:colOff>
      <xdr:row>36</xdr:row>
      <xdr:rowOff>133350</xdr:rowOff>
    </xdr:to>
    <xdr:grpSp>
      <xdr:nvGrpSpPr>
        <xdr:cNvPr id="122514" name="Group 354">
          <a:extLst>
            <a:ext uri="{FF2B5EF4-FFF2-40B4-BE49-F238E27FC236}">
              <a16:creationId xmlns:a16="http://schemas.microsoft.com/office/drawing/2014/main" xmlns="" id="{F4D8E0D5-EEA6-772D-038C-AC44817567EB}"/>
            </a:ext>
          </a:extLst>
        </xdr:cNvPr>
        <xdr:cNvGrpSpPr>
          <a:grpSpLocks/>
        </xdr:cNvGrpSpPr>
      </xdr:nvGrpSpPr>
      <xdr:grpSpPr bwMode="auto">
        <a:xfrm rot="-5400000">
          <a:off x="4333875" y="6038850"/>
          <a:ext cx="114300" cy="361950"/>
          <a:chOff x="312" y="405"/>
          <a:chExt cx="12" cy="36"/>
        </a:xfrm>
      </xdr:grpSpPr>
      <xdr:sp macro="" textlink="">
        <xdr:nvSpPr>
          <xdr:cNvPr id="122601" name="Line 355">
            <a:extLst>
              <a:ext uri="{FF2B5EF4-FFF2-40B4-BE49-F238E27FC236}">
                <a16:creationId xmlns:a16="http://schemas.microsoft.com/office/drawing/2014/main" xmlns="" id="{D95903C8-111A-D5B4-C076-EDFD5E68FCA4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2602" name="Line 356">
            <a:extLst>
              <a:ext uri="{FF2B5EF4-FFF2-40B4-BE49-F238E27FC236}">
                <a16:creationId xmlns:a16="http://schemas.microsoft.com/office/drawing/2014/main" xmlns="" id="{20A74FB9-EC47-838E-149A-AFCCF961C817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908050</xdr:colOff>
      <xdr:row>37</xdr:row>
      <xdr:rowOff>44450</xdr:rowOff>
    </xdr:from>
    <xdr:to>
      <xdr:col>11</xdr:col>
      <xdr:colOff>1263650</xdr:colOff>
      <xdr:row>38</xdr:row>
      <xdr:rowOff>0</xdr:rowOff>
    </xdr:to>
    <xdr:grpSp>
      <xdr:nvGrpSpPr>
        <xdr:cNvPr id="122515" name="Group 359">
          <a:extLst>
            <a:ext uri="{FF2B5EF4-FFF2-40B4-BE49-F238E27FC236}">
              <a16:creationId xmlns:a16="http://schemas.microsoft.com/office/drawing/2014/main" xmlns="" id="{B1BF33D1-0DDC-2830-7A9D-0C70F330ED0D}"/>
            </a:ext>
          </a:extLst>
        </xdr:cNvPr>
        <xdr:cNvGrpSpPr>
          <a:grpSpLocks/>
        </xdr:cNvGrpSpPr>
      </xdr:nvGrpSpPr>
      <xdr:grpSpPr bwMode="auto">
        <a:xfrm rot="-5400000">
          <a:off x="4330700" y="6226175"/>
          <a:ext cx="114300" cy="355600"/>
          <a:chOff x="312" y="405"/>
          <a:chExt cx="12" cy="36"/>
        </a:xfrm>
      </xdr:grpSpPr>
      <xdr:sp macro="" textlink="">
        <xdr:nvSpPr>
          <xdr:cNvPr id="122599" name="Line 360">
            <a:extLst>
              <a:ext uri="{FF2B5EF4-FFF2-40B4-BE49-F238E27FC236}">
                <a16:creationId xmlns:a16="http://schemas.microsoft.com/office/drawing/2014/main" xmlns="" id="{ECD83CCD-ED6C-C7D5-F47C-ECA10F591EA0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2600" name="Line 361">
            <a:extLst>
              <a:ext uri="{FF2B5EF4-FFF2-40B4-BE49-F238E27FC236}">
                <a16:creationId xmlns:a16="http://schemas.microsoft.com/office/drawing/2014/main" xmlns="" id="{6E6A42E2-52D5-A5CD-BBF0-F6B600C246A9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</xdr:col>
      <xdr:colOff>53975</xdr:colOff>
      <xdr:row>50</xdr:row>
      <xdr:rowOff>19050</xdr:rowOff>
    </xdr:from>
    <xdr:to>
      <xdr:col>11</xdr:col>
      <xdr:colOff>298434</xdr:colOff>
      <xdr:row>51</xdr:row>
      <xdr:rowOff>47625</xdr:rowOff>
    </xdr:to>
    <xdr:sp macro="" textlink="">
      <xdr:nvSpPr>
        <xdr:cNvPr id="84334" name="Text Box 366">
          <a:extLst>
            <a:ext uri="{FF2B5EF4-FFF2-40B4-BE49-F238E27FC236}">
              <a16:creationId xmlns:a16="http://schemas.microsoft.com/office/drawing/2014/main" xmlns="" id="{467C61B2-7C1C-4E3E-7A1F-4803E48D405D}"/>
            </a:ext>
          </a:extLst>
        </xdr:cNvPr>
        <xdr:cNvSpPr txBox="1">
          <a:spLocks noChangeArrowheads="1"/>
        </xdr:cNvSpPr>
      </xdr:nvSpPr>
      <xdr:spPr bwMode="auto">
        <a:xfrm>
          <a:off x="2371725" y="8753475"/>
          <a:ext cx="122872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Utrata południe</a:t>
          </a:r>
        </a:p>
      </xdr:txBody>
    </xdr:sp>
    <xdr:clientData/>
  </xdr:twoCellAnchor>
  <xdr:twoCellAnchor>
    <xdr:from>
      <xdr:col>6</xdr:col>
      <xdr:colOff>244475</xdr:colOff>
      <xdr:row>27</xdr:row>
      <xdr:rowOff>79375</xdr:rowOff>
    </xdr:from>
    <xdr:to>
      <xdr:col>11</xdr:col>
      <xdr:colOff>82550</xdr:colOff>
      <xdr:row>28</xdr:row>
      <xdr:rowOff>114409</xdr:rowOff>
    </xdr:to>
    <xdr:sp macro="" textlink="">
      <xdr:nvSpPr>
        <xdr:cNvPr id="84335" name="Text Box 367">
          <a:extLst>
            <a:ext uri="{FF2B5EF4-FFF2-40B4-BE49-F238E27FC236}">
              <a16:creationId xmlns:a16="http://schemas.microsoft.com/office/drawing/2014/main" xmlns="" id="{A776284F-AD2E-A816-7C21-4434CA1F205B}"/>
            </a:ext>
          </a:extLst>
        </xdr:cNvPr>
        <xdr:cNvSpPr txBox="1">
          <a:spLocks noChangeArrowheads="1"/>
        </xdr:cNvSpPr>
      </xdr:nvSpPr>
      <xdr:spPr bwMode="auto">
        <a:xfrm>
          <a:off x="2276475" y="5057775"/>
          <a:ext cx="111442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Utrata północ</a:t>
          </a:r>
        </a:p>
      </xdr:txBody>
    </xdr:sp>
    <xdr:clientData/>
  </xdr:twoCellAnchor>
  <xdr:twoCellAnchor>
    <xdr:from>
      <xdr:col>12</xdr:col>
      <xdr:colOff>263525</xdr:colOff>
      <xdr:row>32</xdr:row>
      <xdr:rowOff>114300</xdr:rowOff>
    </xdr:from>
    <xdr:to>
      <xdr:col>12</xdr:col>
      <xdr:colOff>476455</xdr:colOff>
      <xdr:row>40</xdr:row>
      <xdr:rowOff>114300</xdr:rowOff>
    </xdr:to>
    <xdr:sp macro="" textlink="">
      <xdr:nvSpPr>
        <xdr:cNvPr id="84336" name="Text Box 368">
          <a:extLst>
            <a:ext uri="{FF2B5EF4-FFF2-40B4-BE49-F238E27FC236}">
              <a16:creationId xmlns:a16="http://schemas.microsoft.com/office/drawing/2014/main" xmlns="" id="{650BFA47-3671-D6CE-99A8-14F05C4B5BD2}"/>
            </a:ext>
          </a:extLst>
        </xdr:cNvPr>
        <xdr:cNvSpPr txBox="1">
          <a:spLocks noChangeArrowheads="1"/>
        </xdr:cNvSpPr>
      </xdr:nvSpPr>
      <xdr:spPr bwMode="auto">
        <a:xfrm>
          <a:off x="4943475" y="5934075"/>
          <a:ext cx="200025" cy="1295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vert="vert270" wrap="square" lIns="36576" tIns="0" rIns="0" bIns="32004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Przytorowa  wschód</a:t>
          </a:r>
        </a:p>
      </xdr:txBody>
    </xdr:sp>
    <xdr:clientData/>
  </xdr:twoCellAnchor>
  <xdr:twoCellAnchor>
    <xdr:from>
      <xdr:col>9</xdr:col>
      <xdr:colOff>31750</xdr:colOff>
      <xdr:row>30</xdr:row>
      <xdr:rowOff>101600</xdr:rowOff>
    </xdr:from>
    <xdr:to>
      <xdr:col>9</xdr:col>
      <xdr:colOff>31750</xdr:colOff>
      <xdr:row>35</xdr:row>
      <xdr:rowOff>0</xdr:rowOff>
    </xdr:to>
    <xdr:sp macro="" textlink="">
      <xdr:nvSpPr>
        <xdr:cNvPr id="122519" name="Line 370">
          <a:extLst>
            <a:ext uri="{FF2B5EF4-FFF2-40B4-BE49-F238E27FC236}">
              <a16:creationId xmlns:a16="http://schemas.microsoft.com/office/drawing/2014/main" xmlns="" id="{93CF310A-9D05-2AE0-7E26-69BAF05D424B}"/>
            </a:ext>
          </a:extLst>
        </xdr:cNvPr>
        <xdr:cNvSpPr>
          <a:spLocks noChangeShapeType="1"/>
        </xdr:cNvSpPr>
      </xdr:nvSpPr>
      <xdr:spPr bwMode="auto">
        <a:xfrm flipV="1">
          <a:off x="3022600" y="5270500"/>
          <a:ext cx="0" cy="73025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273050</xdr:colOff>
      <xdr:row>42</xdr:row>
      <xdr:rowOff>120650</xdr:rowOff>
    </xdr:from>
    <xdr:to>
      <xdr:col>8</xdr:col>
      <xdr:colOff>273050</xdr:colOff>
      <xdr:row>47</xdr:row>
      <xdr:rowOff>139700</xdr:rowOff>
    </xdr:to>
    <xdr:sp macro="" textlink="">
      <xdr:nvSpPr>
        <xdr:cNvPr id="122520" name="Line 371">
          <a:extLst>
            <a:ext uri="{FF2B5EF4-FFF2-40B4-BE49-F238E27FC236}">
              <a16:creationId xmlns:a16="http://schemas.microsoft.com/office/drawing/2014/main" xmlns="" id="{16342552-3E62-C535-EDA7-D891623FC058}"/>
            </a:ext>
          </a:extLst>
        </xdr:cNvPr>
        <xdr:cNvSpPr>
          <a:spLocks noChangeShapeType="1"/>
        </xdr:cNvSpPr>
      </xdr:nvSpPr>
      <xdr:spPr bwMode="auto">
        <a:xfrm flipV="1">
          <a:off x="2971800" y="7232650"/>
          <a:ext cx="0" cy="812800"/>
        </a:xfrm>
        <a:prstGeom prst="line">
          <a:avLst/>
        </a:prstGeom>
        <a:noFill/>
        <a:ln w="1778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19050</xdr:colOff>
      <xdr:row>30</xdr:row>
      <xdr:rowOff>133350</xdr:rowOff>
    </xdr:from>
    <xdr:to>
      <xdr:col>8</xdr:col>
      <xdr:colOff>19050</xdr:colOff>
      <xdr:row>46</xdr:row>
      <xdr:rowOff>152400</xdr:rowOff>
    </xdr:to>
    <xdr:sp macro="" textlink="">
      <xdr:nvSpPr>
        <xdr:cNvPr id="122521" name="Line 372">
          <a:extLst>
            <a:ext uri="{FF2B5EF4-FFF2-40B4-BE49-F238E27FC236}">
              <a16:creationId xmlns:a16="http://schemas.microsoft.com/office/drawing/2014/main" xmlns="" id="{26AB7D5E-B20E-2132-0DF7-D75A0A5F43A6}"/>
            </a:ext>
          </a:extLst>
        </xdr:cNvPr>
        <xdr:cNvSpPr>
          <a:spLocks noChangeShapeType="1"/>
        </xdr:cNvSpPr>
      </xdr:nvSpPr>
      <xdr:spPr bwMode="auto">
        <a:xfrm>
          <a:off x="2717800" y="5302250"/>
          <a:ext cx="0" cy="25971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247650</xdr:colOff>
      <xdr:row>38</xdr:row>
      <xdr:rowOff>152400</xdr:rowOff>
    </xdr:from>
    <xdr:to>
      <xdr:col>12</xdr:col>
      <xdr:colOff>69850</xdr:colOff>
      <xdr:row>38</xdr:row>
      <xdr:rowOff>152400</xdr:rowOff>
    </xdr:to>
    <xdr:sp macro="" textlink="">
      <xdr:nvSpPr>
        <xdr:cNvPr id="122522" name="Line 373">
          <a:extLst>
            <a:ext uri="{FF2B5EF4-FFF2-40B4-BE49-F238E27FC236}">
              <a16:creationId xmlns:a16="http://schemas.microsoft.com/office/drawing/2014/main" xmlns="" id="{7EBB0C67-0937-EBBF-A5AA-DDA6AFB4575D}"/>
            </a:ext>
          </a:extLst>
        </xdr:cNvPr>
        <xdr:cNvSpPr>
          <a:spLocks noChangeShapeType="1"/>
        </xdr:cNvSpPr>
      </xdr:nvSpPr>
      <xdr:spPr bwMode="auto">
        <a:xfrm rot="16200000" flipV="1">
          <a:off x="4318000" y="6000750"/>
          <a:ext cx="0" cy="1257300"/>
        </a:xfrm>
        <a:prstGeom prst="line">
          <a:avLst/>
        </a:prstGeom>
        <a:noFill/>
        <a:ln w="1270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133350</xdr:colOff>
      <xdr:row>60</xdr:row>
      <xdr:rowOff>114300</xdr:rowOff>
    </xdr:from>
    <xdr:to>
      <xdr:col>11</xdr:col>
      <xdr:colOff>1365250</xdr:colOff>
      <xdr:row>63</xdr:row>
      <xdr:rowOff>95250</xdr:rowOff>
    </xdr:to>
    <xdr:grpSp>
      <xdr:nvGrpSpPr>
        <xdr:cNvPr id="122523" name="Group 431">
          <a:extLst>
            <a:ext uri="{FF2B5EF4-FFF2-40B4-BE49-F238E27FC236}">
              <a16:creationId xmlns:a16="http://schemas.microsoft.com/office/drawing/2014/main" xmlns="" id="{8240ED3F-B2EB-6B9B-D6F6-ECBB888892D0}"/>
            </a:ext>
          </a:extLst>
        </xdr:cNvPr>
        <xdr:cNvGrpSpPr>
          <a:grpSpLocks/>
        </xdr:cNvGrpSpPr>
      </xdr:nvGrpSpPr>
      <xdr:grpSpPr bwMode="auto">
        <a:xfrm>
          <a:off x="3260725" y="10067925"/>
          <a:ext cx="1406525" cy="504825"/>
          <a:chOff x="342" y="1065"/>
          <a:chExt cx="143" cy="53"/>
        </a:xfrm>
      </xdr:grpSpPr>
      <xdr:sp macro="" textlink="">
        <xdr:nvSpPr>
          <xdr:cNvPr id="122597" name="Arc 380">
            <a:extLst>
              <a:ext uri="{FF2B5EF4-FFF2-40B4-BE49-F238E27FC236}">
                <a16:creationId xmlns:a16="http://schemas.microsoft.com/office/drawing/2014/main" xmlns="" id="{9A143B20-0157-38B0-ACF7-DF8E659FECBE}"/>
              </a:ext>
            </a:extLst>
          </xdr:cNvPr>
          <xdr:cNvSpPr>
            <a:spLocks/>
          </xdr:cNvSpPr>
        </xdr:nvSpPr>
        <xdr:spPr bwMode="auto">
          <a:xfrm flipH="1" flipV="1">
            <a:off x="342" y="1065"/>
            <a:ext cx="59" cy="53"/>
          </a:xfrm>
          <a:custGeom>
            <a:avLst/>
            <a:gdLst>
              <a:gd name="T0" fmla="*/ 0 w 20848"/>
              <a:gd name="T1" fmla="*/ 0 h 21600"/>
              <a:gd name="T2" fmla="*/ 0 w 20848"/>
              <a:gd name="T3" fmla="*/ 0 h 21600"/>
              <a:gd name="T4" fmla="*/ 0 w 20848"/>
              <a:gd name="T5" fmla="*/ 0 h 21600"/>
              <a:gd name="T6" fmla="*/ 0 60000 65536"/>
              <a:gd name="T7" fmla="*/ 0 60000 65536"/>
              <a:gd name="T8" fmla="*/ 0 60000 65536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0" t="0" r="r" b="b"/>
            <a:pathLst>
              <a:path w="20848" h="21600" fill="none" extrusionOk="0">
                <a:moveTo>
                  <a:pt x="0" y="0"/>
                </a:moveTo>
                <a:cubicBezTo>
                  <a:pt x="9753" y="0"/>
                  <a:pt x="18296" y="6536"/>
                  <a:pt x="20847" y="15950"/>
                </a:cubicBezTo>
              </a:path>
              <a:path w="20848" h="21600" stroke="0" extrusionOk="0">
                <a:moveTo>
                  <a:pt x="0" y="0"/>
                </a:moveTo>
                <a:cubicBezTo>
                  <a:pt x="9753" y="0"/>
                  <a:pt x="18296" y="6536"/>
                  <a:pt x="20847" y="15950"/>
                </a:cubicBezTo>
                <a:lnTo>
                  <a:pt x="0" y="21600"/>
                </a:lnTo>
                <a:lnTo>
                  <a:pt x="0" y="0"/>
                </a:lnTo>
                <a:close/>
              </a:path>
            </a:pathLst>
          </a:cu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lg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2598" name="Line 381">
            <a:extLst>
              <a:ext uri="{FF2B5EF4-FFF2-40B4-BE49-F238E27FC236}">
                <a16:creationId xmlns:a16="http://schemas.microsoft.com/office/drawing/2014/main" xmlns="" id="{64D84E5B-E45F-56CE-34AD-386CE4280B3E}"/>
              </a:ext>
            </a:extLst>
          </xdr:cNvPr>
          <xdr:cNvSpPr>
            <a:spLocks noChangeShapeType="1"/>
          </xdr:cNvSpPr>
        </xdr:nvSpPr>
        <xdr:spPr bwMode="auto">
          <a:xfrm rot="16200000" flipV="1">
            <a:off x="443" y="1076"/>
            <a:ext cx="0" cy="84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</xdr:col>
      <xdr:colOff>139700</xdr:colOff>
      <xdr:row>58</xdr:row>
      <xdr:rowOff>0</xdr:rowOff>
    </xdr:from>
    <xdr:to>
      <xdr:col>7</xdr:col>
      <xdr:colOff>152400</xdr:colOff>
      <xdr:row>75</xdr:row>
      <xdr:rowOff>82550</xdr:rowOff>
    </xdr:to>
    <xdr:cxnSp macro="">
      <xdr:nvCxnSpPr>
        <xdr:cNvPr id="122524" name="AutoShape 382">
          <a:extLst>
            <a:ext uri="{FF2B5EF4-FFF2-40B4-BE49-F238E27FC236}">
              <a16:creationId xmlns:a16="http://schemas.microsoft.com/office/drawing/2014/main" xmlns="" id="{4C785C2A-3417-8ACC-92DA-F2EDE3B81C02}"/>
            </a:ext>
          </a:extLst>
        </xdr:cNvPr>
        <xdr:cNvCxnSpPr>
          <a:cxnSpLocks noChangeShapeType="1"/>
        </xdr:cNvCxnSpPr>
      </xdr:nvCxnSpPr>
      <xdr:spPr bwMode="auto">
        <a:xfrm>
          <a:off x="2540000" y="9652000"/>
          <a:ext cx="12700" cy="28194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69850</xdr:colOff>
      <xdr:row>67</xdr:row>
      <xdr:rowOff>101600</xdr:rowOff>
    </xdr:from>
    <xdr:to>
      <xdr:col>11</xdr:col>
      <xdr:colOff>488950</xdr:colOff>
      <xdr:row>70</xdr:row>
      <xdr:rowOff>57150</xdr:rowOff>
    </xdr:to>
    <xdr:sp macro="" textlink="">
      <xdr:nvSpPr>
        <xdr:cNvPr id="122525" name="Arc 383">
          <a:extLst>
            <a:ext uri="{FF2B5EF4-FFF2-40B4-BE49-F238E27FC236}">
              <a16:creationId xmlns:a16="http://schemas.microsoft.com/office/drawing/2014/main" xmlns="" id="{30B0DB4A-BAC4-D2A4-4874-7C5349EDCD46}"/>
            </a:ext>
          </a:extLst>
        </xdr:cNvPr>
        <xdr:cNvSpPr>
          <a:spLocks/>
        </xdr:cNvSpPr>
      </xdr:nvSpPr>
      <xdr:spPr bwMode="auto">
        <a:xfrm flipH="1">
          <a:off x="3511550" y="11220450"/>
          <a:ext cx="419100" cy="43180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69850</xdr:colOff>
      <xdr:row>70</xdr:row>
      <xdr:rowOff>44450</xdr:rowOff>
    </xdr:from>
    <xdr:to>
      <xdr:col>11</xdr:col>
      <xdr:colOff>69850</xdr:colOff>
      <xdr:row>75</xdr:row>
      <xdr:rowOff>57150</xdr:rowOff>
    </xdr:to>
    <xdr:cxnSp macro="">
      <xdr:nvCxnSpPr>
        <xdr:cNvPr id="122526" name="AutoShape 384">
          <a:extLst>
            <a:ext uri="{FF2B5EF4-FFF2-40B4-BE49-F238E27FC236}">
              <a16:creationId xmlns:a16="http://schemas.microsoft.com/office/drawing/2014/main" xmlns="" id="{73DC0511-F1EC-0FE8-50DA-43427983D2E2}"/>
            </a:ext>
          </a:extLst>
        </xdr:cNvPr>
        <xdr:cNvCxnSpPr>
          <a:cxnSpLocks noChangeShapeType="1"/>
        </xdr:cNvCxnSpPr>
      </xdr:nvCxnSpPr>
      <xdr:spPr bwMode="auto">
        <a:xfrm>
          <a:off x="3511550" y="11639550"/>
          <a:ext cx="0" cy="80645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488950</xdr:colOff>
      <xdr:row>67</xdr:row>
      <xdr:rowOff>101600</xdr:rowOff>
    </xdr:from>
    <xdr:to>
      <xdr:col>12</xdr:col>
      <xdr:colOff>107950</xdr:colOff>
      <xdr:row>67</xdr:row>
      <xdr:rowOff>101600</xdr:rowOff>
    </xdr:to>
    <xdr:cxnSp macro="">
      <xdr:nvCxnSpPr>
        <xdr:cNvPr id="122527" name="AutoShape 385">
          <a:extLst>
            <a:ext uri="{FF2B5EF4-FFF2-40B4-BE49-F238E27FC236}">
              <a16:creationId xmlns:a16="http://schemas.microsoft.com/office/drawing/2014/main" xmlns="" id="{C75AEB55-D9C3-8F50-5A38-A19B2A2CD1F6}"/>
            </a:ext>
          </a:extLst>
        </xdr:cNvPr>
        <xdr:cNvCxnSpPr>
          <a:cxnSpLocks noChangeShapeType="1"/>
          <a:stCxn id="122525" idx="0"/>
        </xdr:cNvCxnSpPr>
      </xdr:nvCxnSpPr>
      <xdr:spPr bwMode="auto">
        <a:xfrm>
          <a:off x="3930650" y="11220450"/>
          <a:ext cx="10541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69850</xdr:colOff>
      <xdr:row>60</xdr:row>
      <xdr:rowOff>114300</xdr:rowOff>
    </xdr:from>
    <xdr:to>
      <xdr:col>11</xdr:col>
      <xdr:colOff>520700</xdr:colOff>
      <xdr:row>62</xdr:row>
      <xdr:rowOff>133350</xdr:rowOff>
    </xdr:to>
    <xdr:sp macro="" textlink="">
      <xdr:nvSpPr>
        <xdr:cNvPr id="122528" name="Arc 386">
          <a:extLst>
            <a:ext uri="{FF2B5EF4-FFF2-40B4-BE49-F238E27FC236}">
              <a16:creationId xmlns:a16="http://schemas.microsoft.com/office/drawing/2014/main" xmlns="" id="{23329480-BE7F-9BBA-2157-CCECD93BF06F}"/>
            </a:ext>
          </a:extLst>
        </xdr:cNvPr>
        <xdr:cNvSpPr>
          <a:spLocks/>
        </xdr:cNvSpPr>
      </xdr:nvSpPr>
      <xdr:spPr bwMode="auto">
        <a:xfrm flipH="1" flipV="1">
          <a:off x="3511550" y="10083800"/>
          <a:ext cx="450850" cy="374650"/>
        </a:xfrm>
        <a:custGeom>
          <a:avLst/>
          <a:gdLst>
            <a:gd name="T0" fmla="*/ 0 w 21594"/>
            <a:gd name="T1" fmla="*/ 0 h 21600"/>
            <a:gd name="T2" fmla="*/ 2147483646 w 21594"/>
            <a:gd name="T3" fmla="*/ 2147483646 h 21600"/>
            <a:gd name="T4" fmla="*/ 0 w 21594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594" h="21600" fill="none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</a:path>
            <a:path w="21594" h="21600" stroke="0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69850</xdr:colOff>
      <xdr:row>57</xdr:row>
      <xdr:rowOff>152400</xdr:rowOff>
    </xdr:from>
    <xdr:to>
      <xdr:col>11</xdr:col>
      <xdr:colOff>69850</xdr:colOff>
      <xdr:row>60</xdr:row>
      <xdr:rowOff>133350</xdr:rowOff>
    </xdr:to>
    <xdr:cxnSp macro="">
      <xdr:nvCxnSpPr>
        <xdr:cNvPr id="122529" name="AutoShape 387">
          <a:extLst>
            <a:ext uri="{FF2B5EF4-FFF2-40B4-BE49-F238E27FC236}">
              <a16:creationId xmlns:a16="http://schemas.microsoft.com/office/drawing/2014/main" xmlns="" id="{343DBEE3-4537-5CF7-7A31-8EB9C7AE716C}"/>
            </a:ext>
          </a:extLst>
        </xdr:cNvPr>
        <xdr:cNvCxnSpPr>
          <a:cxnSpLocks noChangeShapeType="1"/>
        </xdr:cNvCxnSpPr>
      </xdr:nvCxnSpPr>
      <xdr:spPr bwMode="auto">
        <a:xfrm flipV="1">
          <a:off x="3511550" y="9645650"/>
          <a:ext cx="0" cy="4572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527050</xdr:colOff>
      <xdr:row>62</xdr:row>
      <xdr:rowOff>133350</xdr:rowOff>
    </xdr:from>
    <xdr:to>
      <xdr:col>12</xdr:col>
      <xdr:colOff>127000</xdr:colOff>
      <xdr:row>62</xdr:row>
      <xdr:rowOff>133350</xdr:rowOff>
    </xdr:to>
    <xdr:cxnSp macro="">
      <xdr:nvCxnSpPr>
        <xdr:cNvPr id="122530" name="AutoShape 388">
          <a:extLst>
            <a:ext uri="{FF2B5EF4-FFF2-40B4-BE49-F238E27FC236}">
              <a16:creationId xmlns:a16="http://schemas.microsoft.com/office/drawing/2014/main" xmlns="" id="{61673A8D-8E72-B314-2BAD-1C1E77913804}"/>
            </a:ext>
          </a:extLst>
        </xdr:cNvPr>
        <xdr:cNvCxnSpPr>
          <a:cxnSpLocks noChangeShapeType="1"/>
        </xdr:cNvCxnSpPr>
      </xdr:nvCxnSpPr>
      <xdr:spPr bwMode="auto">
        <a:xfrm>
          <a:off x="3968750" y="10458450"/>
          <a:ext cx="103505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7</xdr:col>
      <xdr:colOff>130175</xdr:colOff>
      <xdr:row>77</xdr:row>
      <xdr:rowOff>38100</xdr:rowOff>
    </xdr:from>
    <xdr:to>
      <xdr:col>11</xdr:col>
      <xdr:colOff>380969</xdr:colOff>
      <xdr:row>78</xdr:row>
      <xdr:rowOff>60431</xdr:rowOff>
    </xdr:to>
    <xdr:sp macro="" textlink="">
      <xdr:nvSpPr>
        <xdr:cNvPr id="84367" name="Text Box 399">
          <a:extLst>
            <a:ext uri="{FF2B5EF4-FFF2-40B4-BE49-F238E27FC236}">
              <a16:creationId xmlns:a16="http://schemas.microsoft.com/office/drawing/2014/main" xmlns="" id="{715A8ECC-7DFE-1AE8-FD4D-1E09138EE714}"/>
            </a:ext>
          </a:extLst>
        </xdr:cNvPr>
        <xdr:cNvSpPr txBox="1">
          <a:spLocks noChangeArrowheads="1"/>
        </xdr:cNvSpPr>
      </xdr:nvSpPr>
      <xdr:spPr bwMode="auto">
        <a:xfrm>
          <a:off x="2447925" y="12858750"/>
          <a:ext cx="122872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Utrata południe</a:t>
          </a:r>
        </a:p>
      </xdr:txBody>
    </xdr:sp>
    <xdr:clientData/>
  </xdr:twoCellAnchor>
  <xdr:twoCellAnchor>
    <xdr:from>
      <xdr:col>7</xdr:col>
      <xdr:colOff>34925</xdr:colOff>
      <xdr:row>54</xdr:row>
      <xdr:rowOff>104775</xdr:rowOff>
    </xdr:from>
    <xdr:to>
      <xdr:col>11</xdr:col>
      <xdr:colOff>158750</xdr:colOff>
      <xdr:row>55</xdr:row>
      <xdr:rowOff>133350</xdr:rowOff>
    </xdr:to>
    <xdr:sp macro="" textlink="">
      <xdr:nvSpPr>
        <xdr:cNvPr id="84368" name="Text Box 400">
          <a:extLst>
            <a:ext uri="{FF2B5EF4-FFF2-40B4-BE49-F238E27FC236}">
              <a16:creationId xmlns:a16="http://schemas.microsoft.com/office/drawing/2014/main" xmlns="" id="{11FF8358-CA24-6271-7AFA-BDFB04084B21}"/>
            </a:ext>
          </a:extLst>
        </xdr:cNvPr>
        <xdr:cNvSpPr txBox="1">
          <a:spLocks noChangeArrowheads="1"/>
        </xdr:cNvSpPr>
      </xdr:nvSpPr>
      <xdr:spPr bwMode="auto">
        <a:xfrm>
          <a:off x="2352675" y="9163050"/>
          <a:ext cx="111442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Utrata północ</a:t>
          </a:r>
        </a:p>
      </xdr:txBody>
    </xdr:sp>
    <xdr:clientData/>
  </xdr:twoCellAnchor>
  <xdr:twoCellAnchor>
    <xdr:from>
      <xdr:col>12</xdr:col>
      <xdr:colOff>346075</xdr:colOff>
      <xdr:row>60</xdr:row>
      <xdr:rowOff>9525</xdr:rowOff>
    </xdr:from>
    <xdr:to>
      <xdr:col>13</xdr:col>
      <xdr:colOff>47625</xdr:colOff>
      <xdr:row>67</xdr:row>
      <xdr:rowOff>133350</xdr:rowOff>
    </xdr:to>
    <xdr:sp macro="" textlink="">
      <xdr:nvSpPr>
        <xdr:cNvPr id="84369" name="Text Box 401">
          <a:extLst>
            <a:ext uri="{FF2B5EF4-FFF2-40B4-BE49-F238E27FC236}">
              <a16:creationId xmlns:a16="http://schemas.microsoft.com/office/drawing/2014/main" xmlns="" id="{94562226-0D10-8BC6-A76B-DCD31455FE98}"/>
            </a:ext>
          </a:extLst>
        </xdr:cNvPr>
        <xdr:cNvSpPr txBox="1">
          <a:spLocks noChangeArrowheads="1"/>
        </xdr:cNvSpPr>
      </xdr:nvSpPr>
      <xdr:spPr bwMode="auto">
        <a:xfrm>
          <a:off x="5019675" y="10039350"/>
          <a:ext cx="200025" cy="1295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vert="vert270" wrap="square" lIns="36576" tIns="0" rIns="0" bIns="32004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Przytorowa  wschód</a:t>
          </a:r>
        </a:p>
      </xdr:txBody>
    </xdr:sp>
    <xdr:clientData/>
  </xdr:twoCellAnchor>
  <xdr:twoCellAnchor>
    <xdr:from>
      <xdr:col>9</xdr:col>
      <xdr:colOff>107950</xdr:colOff>
      <xdr:row>57</xdr:row>
      <xdr:rowOff>120650</xdr:rowOff>
    </xdr:from>
    <xdr:to>
      <xdr:col>9</xdr:col>
      <xdr:colOff>107950</xdr:colOff>
      <xdr:row>62</xdr:row>
      <xdr:rowOff>19050</xdr:rowOff>
    </xdr:to>
    <xdr:sp macro="" textlink="">
      <xdr:nvSpPr>
        <xdr:cNvPr id="122534" name="Line 402">
          <a:extLst>
            <a:ext uri="{FF2B5EF4-FFF2-40B4-BE49-F238E27FC236}">
              <a16:creationId xmlns:a16="http://schemas.microsoft.com/office/drawing/2014/main" xmlns="" id="{4C9AF35F-0A3D-8F15-A681-31CBCAA9B516}"/>
            </a:ext>
          </a:extLst>
        </xdr:cNvPr>
        <xdr:cNvSpPr>
          <a:spLocks noChangeShapeType="1"/>
        </xdr:cNvSpPr>
      </xdr:nvSpPr>
      <xdr:spPr bwMode="auto">
        <a:xfrm flipV="1">
          <a:off x="3098800" y="9613900"/>
          <a:ext cx="0" cy="73025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57150</xdr:colOff>
      <xdr:row>69</xdr:row>
      <xdr:rowOff>139700</xdr:rowOff>
    </xdr:from>
    <xdr:to>
      <xdr:col>9</xdr:col>
      <xdr:colOff>57150</xdr:colOff>
      <xdr:row>75</xdr:row>
      <xdr:rowOff>0</xdr:rowOff>
    </xdr:to>
    <xdr:sp macro="" textlink="">
      <xdr:nvSpPr>
        <xdr:cNvPr id="122535" name="Line 403">
          <a:extLst>
            <a:ext uri="{FF2B5EF4-FFF2-40B4-BE49-F238E27FC236}">
              <a16:creationId xmlns:a16="http://schemas.microsoft.com/office/drawing/2014/main" xmlns="" id="{4E4D9F88-7DB7-6035-577A-9A427A9281FA}"/>
            </a:ext>
          </a:extLst>
        </xdr:cNvPr>
        <xdr:cNvSpPr>
          <a:spLocks noChangeShapeType="1"/>
        </xdr:cNvSpPr>
      </xdr:nvSpPr>
      <xdr:spPr bwMode="auto">
        <a:xfrm flipV="1">
          <a:off x="3048000" y="11576050"/>
          <a:ext cx="0" cy="812800"/>
        </a:xfrm>
        <a:prstGeom prst="line">
          <a:avLst/>
        </a:prstGeom>
        <a:noFill/>
        <a:ln w="1778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330200</xdr:colOff>
      <xdr:row>66</xdr:row>
      <xdr:rowOff>6350</xdr:rowOff>
    </xdr:from>
    <xdr:to>
      <xdr:col>12</xdr:col>
      <xdr:colOff>152400</xdr:colOff>
      <xdr:row>66</xdr:row>
      <xdr:rowOff>6350</xdr:rowOff>
    </xdr:to>
    <xdr:sp macro="" textlink="">
      <xdr:nvSpPr>
        <xdr:cNvPr id="122536" name="Line 405">
          <a:extLst>
            <a:ext uri="{FF2B5EF4-FFF2-40B4-BE49-F238E27FC236}">
              <a16:creationId xmlns:a16="http://schemas.microsoft.com/office/drawing/2014/main" xmlns="" id="{8E8A8511-F89D-4DFE-43CA-8280591238C8}"/>
            </a:ext>
          </a:extLst>
        </xdr:cNvPr>
        <xdr:cNvSpPr>
          <a:spLocks noChangeShapeType="1"/>
        </xdr:cNvSpPr>
      </xdr:nvSpPr>
      <xdr:spPr bwMode="auto">
        <a:xfrm rot="16200000" flipV="1">
          <a:off x="4400550" y="10337800"/>
          <a:ext cx="0" cy="1257300"/>
        </a:xfrm>
        <a:prstGeom prst="line">
          <a:avLst/>
        </a:prstGeom>
        <a:noFill/>
        <a:ln w="1270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88900</xdr:colOff>
      <xdr:row>72</xdr:row>
      <xdr:rowOff>101600</xdr:rowOff>
    </xdr:from>
    <xdr:to>
      <xdr:col>11</xdr:col>
      <xdr:colOff>19050</xdr:colOff>
      <xdr:row>74</xdr:row>
      <xdr:rowOff>120650</xdr:rowOff>
    </xdr:to>
    <xdr:grpSp>
      <xdr:nvGrpSpPr>
        <xdr:cNvPr id="122537" name="Group 410">
          <a:extLst>
            <a:ext uri="{FF2B5EF4-FFF2-40B4-BE49-F238E27FC236}">
              <a16:creationId xmlns:a16="http://schemas.microsoft.com/office/drawing/2014/main" xmlns="" id="{1F17399E-1B21-94E1-FA75-D38EC2BE7F6A}"/>
            </a:ext>
          </a:extLst>
        </xdr:cNvPr>
        <xdr:cNvGrpSpPr>
          <a:grpSpLocks/>
        </xdr:cNvGrpSpPr>
      </xdr:nvGrpSpPr>
      <xdr:grpSpPr bwMode="auto">
        <a:xfrm>
          <a:off x="3216275" y="12007850"/>
          <a:ext cx="104775" cy="336550"/>
          <a:chOff x="296" y="389"/>
          <a:chExt cx="12" cy="36"/>
        </a:xfrm>
      </xdr:grpSpPr>
      <xdr:sp macro="" textlink="">
        <xdr:nvSpPr>
          <xdr:cNvPr id="122595" name="Line 411">
            <a:extLst>
              <a:ext uri="{FF2B5EF4-FFF2-40B4-BE49-F238E27FC236}">
                <a16:creationId xmlns:a16="http://schemas.microsoft.com/office/drawing/2014/main" xmlns="" id="{EB4D966E-D681-5233-9D8D-F78C90A990BC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2596" name="Line 412">
            <a:extLst>
              <a:ext uri="{FF2B5EF4-FFF2-40B4-BE49-F238E27FC236}">
                <a16:creationId xmlns:a16="http://schemas.microsoft.com/office/drawing/2014/main" xmlns="" id="{62C9A72B-B79D-EAA5-D8A8-92837E3F866B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9</xdr:col>
      <xdr:colOff>190500</xdr:colOff>
      <xdr:row>72</xdr:row>
      <xdr:rowOff>101600</xdr:rowOff>
    </xdr:from>
    <xdr:to>
      <xdr:col>10</xdr:col>
      <xdr:colOff>50800</xdr:colOff>
      <xdr:row>74</xdr:row>
      <xdr:rowOff>120650</xdr:rowOff>
    </xdr:to>
    <xdr:grpSp>
      <xdr:nvGrpSpPr>
        <xdr:cNvPr id="122538" name="Group 413">
          <a:extLst>
            <a:ext uri="{FF2B5EF4-FFF2-40B4-BE49-F238E27FC236}">
              <a16:creationId xmlns:a16="http://schemas.microsoft.com/office/drawing/2014/main" xmlns="" id="{3F2E95C8-2A40-9E92-8E38-ED1793B45DB9}"/>
            </a:ext>
          </a:extLst>
        </xdr:cNvPr>
        <xdr:cNvGrpSpPr>
          <a:grpSpLocks/>
        </xdr:cNvGrpSpPr>
      </xdr:nvGrpSpPr>
      <xdr:grpSpPr bwMode="auto">
        <a:xfrm>
          <a:off x="3063875" y="12007850"/>
          <a:ext cx="114300" cy="336550"/>
          <a:chOff x="296" y="389"/>
          <a:chExt cx="12" cy="36"/>
        </a:xfrm>
      </xdr:grpSpPr>
      <xdr:sp macro="" textlink="">
        <xdr:nvSpPr>
          <xdr:cNvPr id="122593" name="Line 414">
            <a:extLst>
              <a:ext uri="{FF2B5EF4-FFF2-40B4-BE49-F238E27FC236}">
                <a16:creationId xmlns:a16="http://schemas.microsoft.com/office/drawing/2014/main" xmlns="" id="{A2BBE679-CA0C-E6AC-7F86-11117E218B60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2594" name="Line 415">
            <a:extLst>
              <a:ext uri="{FF2B5EF4-FFF2-40B4-BE49-F238E27FC236}">
                <a16:creationId xmlns:a16="http://schemas.microsoft.com/office/drawing/2014/main" xmlns="" id="{27D932F4-E083-D083-78FE-7FB5B3C924A9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9</xdr:col>
      <xdr:colOff>222250</xdr:colOff>
      <xdr:row>21</xdr:row>
      <xdr:rowOff>69850</xdr:rowOff>
    </xdr:from>
    <xdr:to>
      <xdr:col>10</xdr:col>
      <xdr:colOff>82550</xdr:colOff>
      <xdr:row>23</xdr:row>
      <xdr:rowOff>19050</xdr:rowOff>
    </xdr:to>
    <xdr:grpSp>
      <xdr:nvGrpSpPr>
        <xdr:cNvPr id="122539" name="Group 416">
          <a:extLst>
            <a:ext uri="{FF2B5EF4-FFF2-40B4-BE49-F238E27FC236}">
              <a16:creationId xmlns:a16="http://schemas.microsoft.com/office/drawing/2014/main" xmlns="" id="{B7076B3F-FED2-AAFF-8D45-C6151C921ACC}"/>
            </a:ext>
          </a:extLst>
        </xdr:cNvPr>
        <xdr:cNvGrpSpPr>
          <a:grpSpLocks/>
        </xdr:cNvGrpSpPr>
      </xdr:nvGrpSpPr>
      <xdr:grpSpPr bwMode="auto">
        <a:xfrm>
          <a:off x="3095625" y="3721100"/>
          <a:ext cx="114300" cy="330200"/>
          <a:chOff x="296" y="389"/>
          <a:chExt cx="12" cy="36"/>
        </a:xfrm>
      </xdr:grpSpPr>
      <xdr:sp macro="" textlink="">
        <xdr:nvSpPr>
          <xdr:cNvPr id="122591" name="Line 417">
            <a:extLst>
              <a:ext uri="{FF2B5EF4-FFF2-40B4-BE49-F238E27FC236}">
                <a16:creationId xmlns:a16="http://schemas.microsoft.com/office/drawing/2014/main" xmlns="" id="{187F8530-2269-137F-3ADB-66064D4519AA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2592" name="Line 418">
            <a:extLst>
              <a:ext uri="{FF2B5EF4-FFF2-40B4-BE49-F238E27FC236}">
                <a16:creationId xmlns:a16="http://schemas.microsoft.com/office/drawing/2014/main" xmlns="" id="{2C262B3E-3479-B289-9B97-B26CCCAB5DDC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9</xdr:col>
      <xdr:colOff>57150</xdr:colOff>
      <xdr:row>21</xdr:row>
      <xdr:rowOff>69850</xdr:rowOff>
    </xdr:from>
    <xdr:to>
      <xdr:col>9</xdr:col>
      <xdr:colOff>177800</xdr:colOff>
      <xdr:row>23</xdr:row>
      <xdr:rowOff>19050</xdr:rowOff>
    </xdr:to>
    <xdr:grpSp>
      <xdr:nvGrpSpPr>
        <xdr:cNvPr id="122540" name="Group 419">
          <a:extLst>
            <a:ext uri="{FF2B5EF4-FFF2-40B4-BE49-F238E27FC236}">
              <a16:creationId xmlns:a16="http://schemas.microsoft.com/office/drawing/2014/main" xmlns="" id="{D51A0B5A-CCF7-4B30-42BF-7C00EB1C597A}"/>
            </a:ext>
          </a:extLst>
        </xdr:cNvPr>
        <xdr:cNvGrpSpPr>
          <a:grpSpLocks/>
        </xdr:cNvGrpSpPr>
      </xdr:nvGrpSpPr>
      <xdr:grpSpPr bwMode="auto">
        <a:xfrm>
          <a:off x="2930525" y="3721100"/>
          <a:ext cx="120650" cy="330200"/>
          <a:chOff x="296" y="389"/>
          <a:chExt cx="12" cy="36"/>
        </a:xfrm>
      </xdr:grpSpPr>
      <xdr:sp macro="" textlink="">
        <xdr:nvSpPr>
          <xdr:cNvPr id="122589" name="Line 420">
            <a:extLst>
              <a:ext uri="{FF2B5EF4-FFF2-40B4-BE49-F238E27FC236}">
                <a16:creationId xmlns:a16="http://schemas.microsoft.com/office/drawing/2014/main" xmlns="" id="{70B939D5-A5E9-109C-8577-CE68449D4D06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2590" name="Line 421">
            <a:extLst>
              <a:ext uri="{FF2B5EF4-FFF2-40B4-BE49-F238E27FC236}">
                <a16:creationId xmlns:a16="http://schemas.microsoft.com/office/drawing/2014/main" xmlns="" id="{B94E223F-FBDC-527A-5909-E8BF8F59B63B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19050</xdr:colOff>
      <xdr:row>58</xdr:row>
      <xdr:rowOff>19050</xdr:rowOff>
    </xdr:from>
    <xdr:to>
      <xdr:col>8</xdr:col>
      <xdr:colOff>139700</xdr:colOff>
      <xdr:row>60</xdr:row>
      <xdr:rowOff>38100</xdr:rowOff>
    </xdr:to>
    <xdr:grpSp>
      <xdr:nvGrpSpPr>
        <xdr:cNvPr id="122541" name="Group 422">
          <a:extLst>
            <a:ext uri="{FF2B5EF4-FFF2-40B4-BE49-F238E27FC236}">
              <a16:creationId xmlns:a16="http://schemas.microsoft.com/office/drawing/2014/main" xmlns="" id="{09235A19-3C74-818F-65B0-5CB2F418C2A3}"/>
            </a:ext>
          </a:extLst>
        </xdr:cNvPr>
        <xdr:cNvGrpSpPr>
          <a:grpSpLocks/>
        </xdr:cNvGrpSpPr>
      </xdr:nvGrpSpPr>
      <xdr:grpSpPr bwMode="auto">
        <a:xfrm flipV="1">
          <a:off x="2622550" y="9655175"/>
          <a:ext cx="120650" cy="336550"/>
          <a:chOff x="296" y="389"/>
          <a:chExt cx="12" cy="36"/>
        </a:xfrm>
      </xdr:grpSpPr>
      <xdr:sp macro="" textlink="">
        <xdr:nvSpPr>
          <xdr:cNvPr id="122587" name="Line 423">
            <a:extLst>
              <a:ext uri="{FF2B5EF4-FFF2-40B4-BE49-F238E27FC236}">
                <a16:creationId xmlns:a16="http://schemas.microsoft.com/office/drawing/2014/main" xmlns="" id="{D1120F88-0D38-6D00-2E4D-2D5654FCF7FD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2588" name="Line 424">
            <a:extLst>
              <a:ext uri="{FF2B5EF4-FFF2-40B4-BE49-F238E27FC236}">
                <a16:creationId xmlns:a16="http://schemas.microsoft.com/office/drawing/2014/main" xmlns="" id="{7C8546E6-93DC-7F8D-3A71-867C872C99B0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</xdr:col>
      <xdr:colOff>158750</xdr:colOff>
      <xdr:row>58</xdr:row>
      <xdr:rowOff>19050</xdr:rowOff>
    </xdr:from>
    <xdr:to>
      <xdr:col>7</xdr:col>
      <xdr:colOff>279400</xdr:colOff>
      <xdr:row>60</xdr:row>
      <xdr:rowOff>38100</xdr:rowOff>
    </xdr:to>
    <xdr:grpSp>
      <xdr:nvGrpSpPr>
        <xdr:cNvPr id="122542" name="Group 425">
          <a:extLst>
            <a:ext uri="{FF2B5EF4-FFF2-40B4-BE49-F238E27FC236}">
              <a16:creationId xmlns:a16="http://schemas.microsoft.com/office/drawing/2014/main" xmlns="" id="{A6C59401-F5CF-00EF-40F6-27179330BFAE}"/>
            </a:ext>
          </a:extLst>
        </xdr:cNvPr>
        <xdr:cNvGrpSpPr>
          <a:grpSpLocks/>
        </xdr:cNvGrpSpPr>
      </xdr:nvGrpSpPr>
      <xdr:grpSpPr bwMode="auto">
        <a:xfrm flipV="1">
          <a:off x="2476500" y="9655175"/>
          <a:ext cx="120650" cy="336550"/>
          <a:chOff x="296" y="389"/>
          <a:chExt cx="12" cy="36"/>
        </a:xfrm>
      </xdr:grpSpPr>
      <xdr:sp macro="" textlink="">
        <xdr:nvSpPr>
          <xdr:cNvPr id="122585" name="Line 426">
            <a:extLst>
              <a:ext uri="{FF2B5EF4-FFF2-40B4-BE49-F238E27FC236}">
                <a16:creationId xmlns:a16="http://schemas.microsoft.com/office/drawing/2014/main" xmlns="" id="{CDC26657-9127-2BAD-D21C-F8C022FB5CDF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2586" name="Line 427">
            <a:extLst>
              <a:ext uri="{FF2B5EF4-FFF2-40B4-BE49-F238E27FC236}">
                <a16:creationId xmlns:a16="http://schemas.microsoft.com/office/drawing/2014/main" xmlns="" id="{930C8F1C-9AB1-9529-E498-1B1C4AEFFC98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184150</xdr:colOff>
      <xdr:row>58</xdr:row>
      <xdr:rowOff>19050</xdr:rowOff>
    </xdr:from>
    <xdr:to>
      <xdr:col>9</xdr:col>
      <xdr:colOff>12700</xdr:colOff>
      <xdr:row>60</xdr:row>
      <xdr:rowOff>38100</xdr:rowOff>
    </xdr:to>
    <xdr:grpSp>
      <xdr:nvGrpSpPr>
        <xdr:cNvPr id="122543" name="Group 428">
          <a:extLst>
            <a:ext uri="{FF2B5EF4-FFF2-40B4-BE49-F238E27FC236}">
              <a16:creationId xmlns:a16="http://schemas.microsoft.com/office/drawing/2014/main" xmlns="" id="{A575D8F7-3512-282A-C462-519A18B7A7DA}"/>
            </a:ext>
          </a:extLst>
        </xdr:cNvPr>
        <xdr:cNvGrpSpPr>
          <a:grpSpLocks/>
        </xdr:cNvGrpSpPr>
      </xdr:nvGrpSpPr>
      <xdr:grpSpPr bwMode="auto">
        <a:xfrm flipV="1">
          <a:off x="2787650" y="9655175"/>
          <a:ext cx="98425" cy="336550"/>
          <a:chOff x="296" y="389"/>
          <a:chExt cx="12" cy="36"/>
        </a:xfrm>
      </xdr:grpSpPr>
      <xdr:sp macro="" textlink="">
        <xdr:nvSpPr>
          <xdr:cNvPr id="122583" name="Line 429">
            <a:extLst>
              <a:ext uri="{FF2B5EF4-FFF2-40B4-BE49-F238E27FC236}">
                <a16:creationId xmlns:a16="http://schemas.microsoft.com/office/drawing/2014/main" xmlns="" id="{7C6DBC8D-3F3B-F0CC-2DB2-A354E2B0E290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2584" name="Line 430">
            <a:extLst>
              <a:ext uri="{FF2B5EF4-FFF2-40B4-BE49-F238E27FC236}">
                <a16:creationId xmlns:a16="http://schemas.microsoft.com/office/drawing/2014/main" xmlns="" id="{C39E747E-646F-4CBF-573C-CE7AE83A16F1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254000</xdr:colOff>
      <xdr:row>64</xdr:row>
      <xdr:rowOff>114300</xdr:rowOff>
    </xdr:from>
    <xdr:to>
      <xdr:col>11</xdr:col>
      <xdr:colOff>1365250</xdr:colOff>
      <xdr:row>67</xdr:row>
      <xdr:rowOff>133350</xdr:rowOff>
    </xdr:to>
    <xdr:grpSp>
      <xdr:nvGrpSpPr>
        <xdr:cNvPr id="122544" name="Group 432">
          <a:extLst>
            <a:ext uri="{FF2B5EF4-FFF2-40B4-BE49-F238E27FC236}">
              <a16:creationId xmlns:a16="http://schemas.microsoft.com/office/drawing/2014/main" xmlns="" id="{D42E7497-7A73-8CFD-0013-0433143AC1BE}"/>
            </a:ext>
          </a:extLst>
        </xdr:cNvPr>
        <xdr:cNvGrpSpPr>
          <a:grpSpLocks/>
        </xdr:cNvGrpSpPr>
      </xdr:nvGrpSpPr>
      <xdr:grpSpPr bwMode="auto">
        <a:xfrm flipV="1">
          <a:off x="2857500" y="10750550"/>
          <a:ext cx="1809750" cy="495300"/>
          <a:chOff x="342" y="1065"/>
          <a:chExt cx="143" cy="53"/>
        </a:xfrm>
      </xdr:grpSpPr>
      <xdr:sp macro="" textlink="">
        <xdr:nvSpPr>
          <xdr:cNvPr id="122581" name="Arc 433">
            <a:extLst>
              <a:ext uri="{FF2B5EF4-FFF2-40B4-BE49-F238E27FC236}">
                <a16:creationId xmlns:a16="http://schemas.microsoft.com/office/drawing/2014/main" xmlns="" id="{B6A1071B-7809-1571-71DF-A6F22D1D01DB}"/>
              </a:ext>
            </a:extLst>
          </xdr:cNvPr>
          <xdr:cNvSpPr>
            <a:spLocks/>
          </xdr:cNvSpPr>
        </xdr:nvSpPr>
        <xdr:spPr bwMode="auto">
          <a:xfrm flipH="1" flipV="1">
            <a:off x="342" y="1065"/>
            <a:ext cx="59" cy="53"/>
          </a:xfrm>
          <a:custGeom>
            <a:avLst/>
            <a:gdLst>
              <a:gd name="T0" fmla="*/ 0 w 20848"/>
              <a:gd name="T1" fmla="*/ 0 h 21600"/>
              <a:gd name="T2" fmla="*/ 0 w 20848"/>
              <a:gd name="T3" fmla="*/ 0 h 21600"/>
              <a:gd name="T4" fmla="*/ 0 w 20848"/>
              <a:gd name="T5" fmla="*/ 0 h 21600"/>
              <a:gd name="T6" fmla="*/ 0 60000 65536"/>
              <a:gd name="T7" fmla="*/ 0 60000 65536"/>
              <a:gd name="T8" fmla="*/ 0 60000 65536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0" t="0" r="r" b="b"/>
            <a:pathLst>
              <a:path w="20848" h="21600" fill="none" extrusionOk="0">
                <a:moveTo>
                  <a:pt x="0" y="0"/>
                </a:moveTo>
                <a:cubicBezTo>
                  <a:pt x="9753" y="0"/>
                  <a:pt x="18296" y="6536"/>
                  <a:pt x="20847" y="15950"/>
                </a:cubicBezTo>
              </a:path>
              <a:path w="20848" h="21600" stroke="0" extrusionOk="0">
                <a:moveTo>
                  <a:pt x="0" y="0"/>
                </a:moveTo>
                <a:cubicBezTo>
                  <a:pt x="9753" y="0"/>
                  <a:pt x="18296" y="6536"/>
                  <a:pt x="20847" y="15950"/>
                </a:cubicBezTo>
                <a:lnTo>
                  <a:pt x="0" y="21600"/>
                </a:lnTo>
                <a:lnTo>
                  <a:pt x="0" y="0"/>
                </a:lnTo>
                <a:close/>
              </a:path>
            </a:pathLst>
          </a:cu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lg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2582" name="Line 434">
            <a:extLst>
              <a:ext uri="{FF2B5EF4-FFF2-40B4-BE49-F238E27FC236}">
                <a16:creationId xmlns:a16="http://schemas.microsoft.com/office/drawing/2014/main" xmlns="" id="{20730BF0-7ED3-A204-2A7C-40B70A274CDC}"/>
              </a:ext>
            </a:extLst>
          </xdr:cNvPr>
          <xdr:cNvSpPr>
            <a:spLocks noChangeShapeType="1"/>
          </xdr:cNvSpPr>
        </xdr:nvSpPr>
        <xdr:spPr bwMode="auto">
          <a:xfrm rot="16200000" flipV="1">
            <a:off x="443" y="1076"/>
            <a:ext cx="0" cy="84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10</xdr:col>
      <xdr:colOff>152400</xdr:colOff>
      <xdr:row>67</xdr:row>
      <xdr:rowOff>6350</xdr:rowOff>
    </xdr:from>
    <xdr:to>
      <xdr:col>11</xdr:col>
      <xdr:colOff>647700</xdr:colOff>
      <xdr:row>70</xdr:row>
      <xdr:rowOff>19050</xdr:rowOff>
    </xdr:to>
    <xdr:sp macro="" textlink="">
      <xdr:nvSpPr>
        <xdr:cNvPr id="122545" name="Arc 435">
          <a:extLst>
            <a:ext uri="{FF2B5EF4-FFF2-40B4-BE49-F238E27FC236}">
              <a16:creationId xmlns:a16="http://schemas.microsoft.com/office/drawing/2014/main" xmlns="" id="{59FCA378-3B53-9778-E137-BA06B78D9CAA}"/>
            </a:ext>
          </a:extLst>
        </xdr:cNvPr>
        <xdr:cNvSpPr>
          <a:spLocks/>
        </xdr:cNvSpPr>
      </xdr:nvSpPr>
      <xdr:spPr bwMode="auto">
        <a:xfrm rot="5400000" flipH="1" flipV="1">
          <a:off x="3502025" y="11026775"/>
          <a:ext cx="488950" cy="685800"/>
        </a:xfrm>
        <a:custGeom>
          <a:avLst/>
          <a:gdLst>
            <a:gd name="T0" fmla="*/ 0 w 19863"/>
            <a:gd name="T1" fmla="*/ 0 h 21600"/>
            <a:gd name="T2" fmla="*/ 2147483646 w 19863"/>
            <a:gd name="T3" fmla="*/ 2147483646 h 21600"/>
            <a:gd name="T4" fmla="*/ 0 w 19863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19863" h="21600" fill="none" extrusionOk="0">
              <a:moveTo>
                <a:pt x="0" y="0"/>
              </a:moveTo>
              <a:cubicBezTo>
                <a:pt x="8649" y="0"/>
                <a:pt x="16465" y="5159"/>
                <a:pt x="19863" y="13113"/>
              </a:cubicBezTo>
            </a:path>
            <a:path w="19863" h="21600" stroke="0" extrusionOk="0">
              <a:moveTo>
                <a:pt x="0" y="0"/>
              </a:moveTo>
              <a:cubicBezTo>
                <a:pt x="8649" y="0"/>
                <a:pt x="16465" y="5159"/>
                <a:pt x="19863" y="13113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152400</xdr:colOff>
      <xdr:row>70</xdr:row>
      <xdr:rowOff>57150</xdr:rowOff>
    </xdr:from>
    <xdr:to>
      <xdr:col>10</xdr:col>
      <xdr:colOff>152400</xdr:colOff>
      <xdr:row>72</xdr:row>
      <xdr:rowOff>63500</xdr:rowOff>
    </xdr:to>
    <xdr:sp macro="" textlink="">
      <xdr:nvSpPr>
        <xdr:cNvPr id="122546" name="Line 437">
          <a:extLst>
            <a:ext uri="{FF2B5EF4-FFF2-40B4-BE49-F238E27FC236}">
              <a16:creationId xmlns:a16="http://schemas.microsoft.com/office/drawing/2014/main" xmlns="" id="{FAD6E175-399C-15DB-3ECD-567403C13E24}"/>
            </a:ext>
          </a:extLst>
        </xdr:cNvPr>
        <xdr:cNvSpPr>
          <a:spLocks noChangeShapeType="1"/>
        </xdr:cNvSpPr>
      </xdr:nvSpPr>
      <xdr:spPr bwMode="auto">
        <a:xfrm flipV="1">
          <a:off x="3403600" y="11652250"/>
          <a:ext cx="0" cy="3238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247650</xdr:colOff>
      <xdr:row>60</xdr:row>
      <xdr:rowOff>158750</xdr:rowOff>
    </xdr:from>
    <xdr:to>
      <xdr:col>9</xdr:col>
      <xdr:colOff>152400</xdr:colOff>
      <xdr:row>60</xdr:row>
      <xdr:rowOff>158750</xdr:rowOff>
    </xdr:to>
    <xdr:sp macro="" textlink="">
      <xdr:nvSpPr>
        <xdr:cNvPr id="122547" name="Line 439">
          <a:extLst>
            <a:ext uri="{FF2B5EF4-FFF2-40B4-BE49-F238E27FC236}">
              <a16:creationId xmlns:a16="http://schemas.microsoft.com/office/drawing/2014/main" xmlns="" id="{CC281F2E-9528-3720-F88C-D166DD18EC01}"/>
            </a:ext>
          </a:extLst>
        </xdr:cNvPr>
        <xdr:cNvSpPr>
          <a:spLocks noChangeShapeType="1"/>
        </xdr:cNvSpPr>
      </xdr:nvSpPr>
      <xdr:spPr bwMode="auto">
        <a:xfrm rot="5400000" flipV="1">
          <a:off x="2746375" y="9731375"/>
          <a:ext cx="0" cy="7937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476250</xdr:colOff>
      <xdr:row>14</xdr:row>
      <xdr:rowOff>95250</xdr:rowOff>
    </xdr:from>
    <xdr:to>
      <xdr:col>11</xdr:col>
      <xdr:colOff>476250</xdr:colOff>
      <xdr:row>17</xdr:row>
      <xdr:rowOff>82550</xdr:rowOff>
    </xdr:to>
    <xdr:sp macro="" textlink="">
      <xdr:nvSpPr>
        <xdr:cNvPr id="122548" name="Line 483">
          <a:extLst>
            <a:ext uri="{FF2B5EF4-FFF2-40B4-BE49-F238E27FC236}">
              <a16:creationId xmlns:a16="http://schemas.microsoft.com/office/drawing/2014/main" xmlns="" id="{66DFBFD4-4B45-6FC9-0661-EFF29AD8BF50}"/>
            </a:ext>
          </a:extLst>
        </xdr:cNvPr>
        <xdr:cNvSpPr>
          <a:spLocks noChangeShapeType="1"/>
        </xdr:cNvSpPr>
      </xdr:nvSpPr>
      <xdr:spPr bwMode="auto">
        <a:xfrm flipV="1">
          <a:off x="3917950" y="2571750"/>
          <a:ext cx="0" cy="5016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57150</xdr:colOff>
      <xdr:row>60</xdr:row>
      <xdr:rowOff>82550</xdr:rowOff>
    </xdr:from>
    <xdr:to>
      <xdr:col>11</xdr:col>
      <xdr:colOff>260350</xdr:colOff>
      <xdr:row>60</xdr:row>
      <xdr:rowOff>82550</xdr:rowOff>
    </xdr:to>
    <xdr:sp macro="" textlink="">
      <xdr:nvSpPr>
        <xdr:cNvPr id="122549" name="Line 484">
          <a:extLst>
            <a:ext uri="{FF2B5EF4-FFF2-40B4-BE49-F238E27FC236}">
              <a16:creationId xmlns:a16="http://schemas.microsoft.com/office/drawing/2014/main" xmlns="" id="{5AF8307F-ED3E-2698-0CB2-54D3900B541E}"/>
            </a:ext>
          </a:extLst>
        </xdr:cNvPr>
        <xdr:cNvSpPr>
          <a:spLocks noChangeShapeType="1"/>
        </xdr:cNvSpPr>
      </xdr:nvSpPr>
      <xdr:spPr bwMode="auto">
        <a:xfrm rot="-5400000">
          <a:off x="3375025" y="9725025"/>
          <a:ext cx="0" cy="6540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113506</xdr:colOff>
      <xdr:row>5</xdr:row>
      <xdr:rowOff>89297</xdr:rowOff>
    </xdr:from>
    <xdr:to>
      <xdr:col>7</xdr:col>
      <xdr:colOff>278832</xdr:colOff>
      <xdr:row>6</xdr:row>
      <xdr:rowOff>82153</xdr:rowOff>
    </xdr:to>
    <xdr:sp macro="" textlink="">
      <xdr:nvSpPr>
        <xdr:cNvPr id="127" name="Oval 359">
          <a:extLst>
            <a:ext uri="{FF2B5EF4-FFF2-40B4-BE49-F238E27FC236}">
              <a16:creationId xmlns:a16="http://schemas.microsoft.com/office/drawing/2014/main" xmlns="" id="{9AB29FA3-031F-3D23-6CAE-E42ECDE38480}"/>
            </a:ext>
          </a:extLst>
        </xdr:cNvPr>
        <xdr:cNvSpPr>
          <a:spLocks noChangeArrowheads="1"/>
        </xdr:cNvSpPr>
      </xdr:nvSpPr>
      <xdr:spPr bwMode="auto">
        <a:xfrm>
          <a:off x="2428875" y="1268016"/>
          <a:ext cx="159203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</a:t>
          </a:r>
        </a:p>
      </xdr:txBody>
    </xdr:sp>
    <xdr:clientData/>
  </xdr:twoCellAnchor>
  <xdr:twoCellAnchor>
    <xdr:from>
      <xdr:col>8</xdr:col>
      <xdr:colOff>51197</xdr:colOff>
      <xdr:row>5</xdr:row>
      <xdr:rowOff>92869</xdr:rowOff>
    </xdr:from>
    <xdr:to>
      <xdr:col>8</xdr:col>
      <xdr:colOff>223136</xdr:colOff>
      <xdr:row>6</xdr:row>
      <xdr:rowOff>85725</xdr:rowOff>
    </xdr:to>
    <xdr:sp macro="" textlink="">
      <xdr:nvSpPr>
        <xdr:cNvPr id="128" name="Oval 359">
          <a:extLst>
            <a:ext uri="{FF2B5EF4-FFF2-40B4-BE49-F238E27FC236}">
              <a16:creationId xmlns:a16="http://schemas.microsoft.com/office/drawing/2014/main" xmlns="" id="{E570D704-AD0C-99B7-52FE-453F1783C8CB}"/>
            </a:ext>
          </a:extLst>
        </xdr:cNvPr>
        <xdr:cNvSpPr>
          <a:spLocks noChangeArrowheads="1"/>
        </xdr:cNvSpPr>
      </xdr:nvSpPr>
      <xdr:spPr bwMode="auto">
        <a:xfrm>
          <a:off x="2658666" y="1271588"/>
          <a:ext cx="159203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11</xdr:col>
      <xdr:colOff>1333500</xdr:colOff>
      <xdr:row>13</xdr:row>
      <xdr:rowOff>26987</xdr:rowOff>
    </xdr:from>
    <xdr:to>
      <xdr:col>12</xdr:col>
      <xdr:colOff>123613</xdr:colOff>
      <xdr:row>14</xdr:row>
      <xdr:rowOff>42984</xdr:rowOff>
    </xdr:to>
    <xdr:sp macro="" textlink="">
      <xdr:nvSpPr>
        <xdr:cNvPr id="129" name="Oval 68">
          <a:extLst>
            <a:ext uri="{FF2B5EF4-FFF2-40B4-BE49-F238E27FC236}">
              <a16:creationId xmlns:a16="http://schemas.microsoft.com/office/drawing/2014/main" xmlns="" id="{47EB5BC5-ADB1-5849-1E36-010FE6033A43}"/>
            </a:ext>
          </a:extLst>
        </xdr:cNvPr>
        <xdr:cNvSpPr>
          <a:spLocks noChangeArrowheads="1"/>
        </xdr:cNvSpPr>
      </xdr:nvSpPr>
      <xdr:spPr bwMode="auto">
        <a:xfrm>
          <a:off x="4586288" y="2605087"/>
          <a:ext cx="216693" cy="170259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5</xdr:col>
      <xdr:colOff>206375</xdr:colOff>
      <xdr:row>8</xdr:row>
      <xdr:rowOff>57944</xdr:rowOff>
    </xdr:from>
    <xdr:to>
      <xdr:col>6</xdr:col>
      <xdr:colOff>99218</xdr:colOff>
      <xdr:row>9</xdr:row>
      <xdr:rowOff>113902</xdr:rowOff>
    </xdr:to>
    <xdr:sp macro="" textlink="">
      <xdr:nvSpPr>
        <xdr:cNvPr id="130" name="Oval 41">
          <a:extLst>
            <a:ext uri="{FF2B5EF4-FFF2-40B4-BE49-F238E27FC236}">
              <a16:creationId xmlns:a16="http://schemas.microsoft.com/office/drawing/2014/main" xmlns="" id="{220D4F98-FC84-6A2C-2568-DD820732D125}"/>
            </a:ext>
          </a:extLst>
        </xdr:cNvPr>
        <xdr:cNvSpPr>
          <a:spLocks noChangeArrowheads="1"/>
        </xdr:cNvSpPr>
      </xdr:nvSpPr>
      <xdr:spPr bwMode="auto">
        <a:xfrm>
          <a:off x="1950244" y="1629966"/>
          <a:ext cx="178593" cy="216692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</a:t>
          </a:r>
        </a:p>
      </xdr:txBody>
    </xdr:sp>
    <xdr:clientData/>
  </xdr:twoCellAnchor>
  <xdr:twoCellAnchor>
    <xdr:from>
      <xdr:col>11</xdr:col>
      <xdr:colOff>192484</xdr:colOff>
      <xdr:row>8</xdr:row>
      <xdr:rowOff>73819</xdr:rowOff>
    </xdr:from>
    <xdr:to>
      <xdr:col>11</xdr:col>
      <xdr:colOff>377235</xdr:colOff>
      <xdr:row>9</xdr:row>
      <xdr:rowOff>129777</xdr:rowOff>
    </xdr:to>
    <xdr:sp macro="" textlink="">
      <xdr:nvSpPr>
        <xdr:cNvPr id="131" name="Oval 41">
          <a:extLst>
            <a:ext uri="{FF2B5EF4-FFF2-40B4-BE49-F238E27FC236}">
              <a16:creationId xmlns:a16="http://schemas.microsoft.com/office/drawing/2014/main" xmlns="" id="{234B05E9-3AB3-734D-F8F7-9DC015A11E36}"/>
            </a:ext>
          </a:extLst>
        </xdr:cNvPr>
        <xdr:cNvSpPr>
          <a:spLocks noChangeArrowheads="1"/>
        </xdr:cNvSpPr>
      </xdr:nvSpPr>
      <xdr:spPr bwMode="auto">
        <a:xfrm>
          <a:off x="3489722" y="1639491"/>
          <a:ext cx="178593" cy="216692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</a:t>
          </a:r>
        </a:p>
      </xdr:txBody>
    </xdr:sp>
    <xdr:clientData/>
  </xdr:twoCellAnchor>
  <xdr:twoCellAnchor>
    <xdr:from>
      <xdr:col>11</xdr:col>
      <xdr:colOff>458787</xdr:colOff>
      <xdr:row>9</xdr:row>
      <xdr:rowOff>17859</xdr:rowOff>
    </xdr:from>
    <xdr:to>
      <xdr:col>11</xdr:col>
      <xdr:colOff>637380</xdr:colOff>
      <xdr:row>10</xdr:row>
      <xdr:rowOff>73818</xdr:rowOff>
    </xdr:to>
    <xdr:sp macro="" textlink="">
      <xdr:nvSpPr>
        <xdr:cNvPr id="132" name="Oval 41">
          <a:extLst>
            <a:ext uri="{FF2B5EF4-FFF2-40B4-BE49-F238E27FC236}">
              <a16:creationId xmlns:a16="http://schemas.microsoft.com/office/drawing/2014/main" xmlns="" id="{ECFD7784-D93D-CC19-A45E-42F4D461506D}"/>
            </a:ext>
          </a:extLst>
        </xdr:cNvPr>
        <xdr:cNvSpPr>
          <a:spLocks noChangeArrowheads="1"/>
        </xdr:cNvSpPr>
      </xdr:nvSpPr>
      <xdr:spPr bwMode="auto">
        <a:xfrm>
          <a:off x="3743325" y="1946672"/>
          <a:ext cx="178593" cy="21669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</a:t>
          </a:r>
        </a:p>
      </xdr:txBody>
    </xdr:sp>
    <xdr:clientData/>
  </xdr:twoCellAnchor>
  <xdr:twoCellAnchor>
    <xdr:from>
      <xdr:col>11</xdr:col>
      <xdr:colOff>390524</xdr:colOff>
      <xdr:row>17</xdr:row>
      <xdr:rowOff>116285</xdr:rowOff>
    </xdr:from>
    <xdr:to>
      <xdr:col>11</xdr:col>
      <xdr:colOff>575275</xdr:colOff>
      <xdr:row>19</xdr:row>
      <xdr:rowOff>17955</xdr:rowOff>
    </xdr:to>
    <xdr:sp macro="" textlink="">
      <xdr:nvSpPr>
        <xdr:cNvPr id="133" name="Oval 41">
          <a:extLst>
            <a:ext uri="{FF2B5EF4-FFF2-40B4-BE49-F238E27FC236}">
              <a16:creationId xmlns:a16="http://schemas.microsoft.com/office/drawing/2014/main" xmlns="" id="{B66C828C-80D5-7032-AFF8-EB5660E006EC}"/>
            </a:ext>
          </a:extLst>
        </xdr:cNvPr>
        <xdr:cNvSpPr>
          <a:spLocks noChangeArrowheads="1"/>
        </xdr:cNvSpPr>
      </xdr:nvSpPr>
      <xdr:spPr bwMode="auto">
        <a:xfrm>
          <a:off x="3681412" y="3378994"/>
          <a:ext cx="178593" cy="21669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</a:t>
          </a:r>
        </a:p>
      </xdr:txBody>
    </xdr:sp>
    <xdr:clientData/>
  </xdr:twoCellAnchor>
  <xdr:twoCellAnchor>
    <xdr:from>
      <xdr:col>11</xdr:col>
      <xdr:colOff>1074737</xdr:colOff>
      <xdr:row>9</xdr:row>
      <xdr:rowOff>78184</xdr:rowOff>
    </xdr:from>
    <xdr:to>
      <xdr:col>11</xdr:col>
      <xdr:colOff>1384795</xdr:colOff>
      <xdr:row>10</xdr:row>
      <xdr:rowOff>134143</xdr:rowOff>
    </xdr:to>
    <xdr:sp macro="" textlink="">
      <xdr:nvSpPr>
        <xdr:cNvPr id="134" name="Oval 41">
          <a:extLst>
            <a:ext uri="{FF2B5EF4-FFF2-40B4-BE49-F238E27FC236}">
              <a16:creationId xmlns:a16="http://schemas.microsoft.com/office/drawing/2014/main" xmlns="" id="{4A00CD38-15A9-A3A6-46E2-0411EDB0991F}"/>
            </a:ext>
          </a:extLst>
        </xdr:cNvPr>
        <xdr:cNvSpPr>
          <a:spLocks noChangeArrowheads="1"/>
        </xdr:cNvSpPr>
      </xdr:nvSpPr>
      <xdr:spPr bwMode="auto">
        <a:xfrm>
          <a:off x="4333875" y="2013347"/>
          <a:ext cx="297656" cy="21669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</a:t>
          </a:r>
        </a:p>
      </xdr:txBody>
    </xdr:sp>
    <xdr:clientData/>
  </xdr:twoCellAnchor>
  <xdr:twoCellAnchor>
    <xdr:from>
      <xdr:col>11</xdr:col>
      <xdr:colOff>39687</xdr:colOff>
      <xdr:row>21</xdr:row>
      <xdr:rowOff>148034</xdr:rowOff>
    </xdr:from>
    <xdr:to>
      <xdr:col>11</xdr:col>
      <xdr:colOff>349745</xdr:colOff>
      <xdr:row>22</xdr:row>
      <xdr:rowOff>174227</xdr:rowOff>
    </xdr:to>
    <xdr:sp macro="" textlink="">
      <xdr:nvSpPr>
        <xdr:cNvPr id="135" name="Oval 41">
          <a:extLst>
            <a:ext uri="{FF2B5EF4-FFF2-40B4-BE49-F238E27FC236}">
              <a16:creationId xmlns:a16="http://schemas.microsoft.com/office/drawing/2014/main" xmlns="" id="{D89016A6-42C0-EB0B-4B66-7590A536BA41}"/>
            </a:ext>
          </a:extLst>
        </xdr:cNvPr>
        <xdr:cNvSpPr>
          <a:spLocks noChangeArrowheads="1"/>
        </xdr:cNvSpPr>
      </xdr:nvSpPr>
      <xdr:spPr bwMode="auto">
        <a:xfrm>
          <a:off x="3343275" y="4070747"/>
          <a:ext cx="297656" cy="21669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</a:t>
          </a:r>
        </a:p>
      </xdr:txBody>
    </xdr:sp>
    <xdr:clientData/>
  </xdr:twoCellAnchor>
  <xdr:twoCellAnchor>
    <xdr:from>
      <xdr:col>9</xdr:col>
      <xdr:colOff>169466</xdr:colOff>
      <xdr:row>48</xdr:row>
      <xdr:rowOff>30954</xdr:rowOff>
    </xdr:from>
    <xdr:to>
      <xdr:col>10</xdr:col>
      <xdr:colOff>98028</xdr:colOff>
      <xdr:row>49</xdr:row>
      <xdr:rowOff>86914</xdr:rowOff>
    </xdr:to>
    <xdr:sp macro="" textlink="">
      <xdr:nvSpPr>
        <xdr:cNvPr id="136" name="Oval 41">
          <a:extLst>
            <a:ext uri="{FF2B5EF4-FFF2-40B4-BE49-F238E27FC236}">
              <a16:creationId xmlns:a16="http://schemas.microsoft.com/office/drawing/2014/main" xmlns="" id="{285AA7CB-BF8F-D519-3202-FCC7FC7004E0}"/>
            </a:ext>
          </a:extLst>
        </xdr:cNvPr>
        <xdr:cNvSpPr>
          <a:spLocks noChangeArrowheads="1"/>
        </xdr:cNvSpPr>
      </xdr:nvSpPr>
      <xdr:spPr bwMode="auto">
        <a:xfrm>
          <a:off x="3044429" y="8198642"/>
          <a:ext cx="178593" cy="21669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5</a:t>
          </a:r>
        </a:p>
      </xdr:txBody>
    </xdr:sp>
    <xdr:clientData/>
  </xdr:twoCellAnchor>
  <xdr:twoCellAnchor>
    <xdr:from>
      <xdr:col>11</xdr:col>
      <xdr:colOff>1344613</xdr:colOff>
      <xdr:row>35</xdr:row>
      <xdr:rowOff>142874</xdr:rowOff>
    </xdr:from>
    <xdr:to>
      <xdr:col>12</xdr:col>
      <xdr:colOff>134726</xdr:colOff>
      <xdr:row>36</xdr:row>
      <xdr:rowOff>152398</xdr:rowOff>
    </xdr:to>
    <xdr:sp macro="" textlink="">
      <xdr:nvSpPr>
        <xdr:cNvPr id="137" name="Oval 68">
          <a:extLst>
            <a:ext uri="{FF2B5EF4-FFF2-40B4-BE49-F238E27FC236}">
              <a16:creationId xmlns:a16="http://schemas.microsoft.com/office/drawing/2014/main" xmlns="" id="{90C842CC-6189-E8F0-5AE9-C995599C6F3C}"/>
            </a:ext>
          </a:extLst>
        </xdr:cNvPr>
        <xdr:cNvSpPr>
          <a:spLocks noChangeArrowheads="1"/>
        </xdr:cNvSpPr>
      </xdr:nvSpPr>
      <xdr:spPr bwMode="auto">
        <a:xfrm>
          <a:off x="4591051" y="6221015"/>
          <a:ext cx="216693" cy="17025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3</a:t>
          </a:r>
        </a:p>
      </xdr:txBody>
    </xdr:sp>
    <xdr:clientData/>
  </xdr:twoCellAnchor>
  <xdr:twoCellAnchor>
    <xdr:from>
      <xdr:col>7</xdr:col>
      <xdr:colOff>157957</xdr:colOff>
      <xdr:row>29</xdr:row>
      <xdr:rowOff>41671</xdr:rowOff>
    </xdr:from>
    <xdr:to>
      <xdr:col>8</xdr:col>
      <xdr:colOff>18833</xdr:colOff>
      <xdr:row>30</xdr:row>
      <xdr:rowOff>100011</xdr:rowOff>
    </xdr:to>
    <xdr:sp macro="" textlink="">
      <xdr:nvSpPr>
        <xdr:cNvPr id="138" name="Oval 359">
          <a:extLst>
            <a:ext uri="{FF2B5EF4-FFF2-40B4-BE49-F238E27FC236}">
              <a16:creationId xmlns:a16="http://schemas.microsoft.com/office/drawing/2014/main" xmlns="" id="{E3F088E9-C4C6-16FB-EE81-1BBCD78FC58F}"/>
            </a:ext>
          </a:extLst>
        </xdr:cNvPr>
        <xdr:cNvSpPr>
          <a:spLocks noChangeArrowheads="1"/>
        </xdr:cNvSpPr>
      </xdr:nvSpPr>
      <xdr:spPr bwMode="auto">
        <a:xfrm>
          <a:off x="2466976" y="5113734"/>
          <a:ext cx="159203" cy="21907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</a:t>
          </a:r>
        </a:p>
      </xdr:txBody>
    </xdr:sp>
    <xdr:clientData/>
  </xdr:twoCellAnchor>
  <xdr:twoCellAnchor>
    <xdr:from>
      <xdr:col>8</xdr:col>
      <xdr:colOff>65485</xdr:colOff>
      <xdr:row>29</xdr:row>
      <xdr:rowOff>21034</xdr:rowOff>
    </xdr:from>
    <xdr:to>
      <xdr:col>8</xdr:col>
      <xdr:colOff>237424</xdr:colOff>
      <xdr:row>30</xdr:row>
      <xdr:rowOff>79374</xdr:rowOff>
    </xdr:to>
    <xdr:sp macro="" textlink="">
      <xdr:nvSpPr>
        <xdr:cNvPr id="139" name="Oval 359">
          <a:extLst>
            <a:ext uri="{FF2B5EF4-FFF2-40B4-BE49-F238E27FC236}">
              <a16:creationId xmlns:a16="http://schemas.microsoft.com/office/drawing/2014/main" xmlns="" id="{4A3B7CE3-35E0-6995-D1E2-A3E6A3A51464}"/>
            </a:ext>
          </a:extLst>
        </xdr:cNvPr>
        <xdr:cNvSpPr>
          <a:spLocks noChangeArrowheads="1"/>
        </xdr:cNvSpPr>
      </xdr:nvSpPr>
      <xdr:spPr bwMode="auto">
        <a:xfrm>
          <a:off x="2672954" y="5099447"/>
          <a:ext cx="159203" cy="21907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11</xdr:col>
      <xdr:colOff>1347788</xdr:colOff>
      <xdr:row>37</xdr:row>
      <xdr:rowOff>33337</xdr:rowOff>
    </xdr:from>
    <xdr:to>
      <xdr:col>12</xdr:col>
      <xdr:colOff>144275</xdr:colOff>
      <xdr:row>38</xdr:row>
      <xdr:rowOff>42861</xdr:rowOff>
    </xdr:to>
    <xdr:sp macro="" textlink="">
      <xdr:nvSpPr>
        <xdr:cNvPr id="140" name="Oval 68">
          <a:extLst>
            <a:ext uri="{FF2B5EF4-FFF2-40B4-BE49-F238E27FC236}">
              <a16:creationId xmlns:a16="http://schemas.microsoft.com/office/drawing/2014/main" xmlns="" id="{B59AD1AF-24F0-253F-3CDD-E36E564A7CFC}"/>
            </a:ext>
          </a:extLst>
        </xdr:cNvPr>
        <xdr:cNvSpPr>
          <a:spLocks noChangeArrowheads="1"/>
        </xdr:cNvSpPr>
      </xdr:nvSpPr>
      <xdr:spPr bwMode="auto">
        <a:xfrm>
          <a:off x="4600576" y="6432946"/>
          <a:ext cx="216693" cy="170259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5</xdr:col>
      <xdr:colOff>220663</xdr:colOff>
      <xdr:row>32</xdr:row>
      <xdr:rowOff>58340</xdr:rowOff>
    </xdr:from>
    <xdr:to>
      <xdr:col>6</xdr:col>
      <xdr:colOff>106983</xdr:colOff>
      <xdr:row>33</xdr:row>
      <xdr:rowOff>114298</xdr:rowOff>
    </xdr:to>
    <xdr:sp macro="" textlink="">
      <xdr:nvSpPr>
        <xdr:cNvPr id="141" name="Oval 41">
          <a:extLst>
            <a:ext uri="{FF2B5EF4-FFF2-40B4-BE49-F238E27FC236}">
              <a16:creationId xmlns:a16="http://schemas.microsoft.com/office/drawing/2014/main" xmlns="" id="{AD686926-3672-31EF-7C32-D027977A6D37}"/>
            </a:ext>
          </a:extLst>
        </xdr:cNvPr>
        <xdr:cNvSpPr>
          <a:spLocks noChangeArrowheads="1"/>
        </xdr:cNvSpPr>
      </xdr:nvSpPr>
      <xdr:spPr bwMode="auto">
        <a:xfrm>
          <a:off x="1964532" y="5654278"/>
          <a:ext cx="178593" cy="216692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</a:t>
          </a:r>
        </a:p>
      </xdr:txBody>
    </xdr:sp>
    <xdr:clientData/>
  </xdr:twoCellAnchor>
  <xdr:twoCellAnchor>
    <xdr:from>
      <xdr:col>11</xdr:col>
      <xdr:colOff>200422</xdr:colOff>
      <xdr:row>32</xdr:row>
      <xdr:rowOff>67865</xdr:rowOff>
    </xdr:from>
    <xdr:to>
      <xdr:col>11</xdr:col>
      <xdr:colOff>391772</xdr:colOff>
      <xdr:row>33</xdr:row>
      <xdr:rowOff>123823</xdr:rowOff>
    </xdr:to>
    <xdr:sp macro="" textlink="">
      <xdr:nvSpPr>
        <xdr:cNvPr id="142" name="Oval 41">
          <a:extLst>
            <a:ext uri="{FF2B5EF4-FFF2-40B4-BE49-F238E27FC236}">
              <a16:creationId xmlns:a16="http://schemas.microsoft.com/office/drawing/2014/main" xmlns="" id="{1ACADF7A-57DF-E6D0-E81B-5E8F7AAF764C}"/>
            </a:ext>
          </a:extLst>
        </xdr:cNvPr>
        <xdr:cNvSpPr>
          <a:spLocks noChangeArrowheads="1"/>
        </xdr:cNvSpPr>
      </xdr:nvSpPr>
      <xdr:spPr bwMode="auto">
        <a:xfrm>
          <a:off x="3504010" y="5663803"/>
          <a:ext cx="178593" cy="216692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</a:t>
          </a:r>
        </a:p>
      </xdr:txBody>
    </xdr:sp>
    <xdr:clientData/>
  </xdr:twoCellAnchor>
  <xdr:twoCellAnchor>
    <xdr:from>
      <xdr:col>11</xdr:col>
      <xdr:colOff>473075</xdr:colOff>
      <xdr:row>33</xdr:row>
      <xdr:rowOff>17858</xdr:rowOff>
    </xdr:from>
    <xdr:to>
      <xdr:col>11</xdr:col>
      <xdr:colOff>657826</xdr:colOff>
      <xdr:row>34</xdr:row>
      <xdr:rowOff>73818</xdr:rowOff>
    </xdr:to>
    <xdr:sp macro="" textlink="">
      <xdr:nvSpPr>
        <xdr:cNvPr id="143" name="Oval 41">
          <a:extLst>
            <a:ext uri="{FF2B5EF4-FFF2-40B4-BE49-F238E27FC236}">
              <a16:creationId xmlns:a16="http://schemas.microsoft.com/office/drawing/2014/main" xmlns="" id="{1FBFA95F-E138-A486-2B2C-4D16872BD0BD}"/>
            </a:ext>
          </a:extLst>
        </xdr:cNvPr>
        <xdr:cNvSpPr>
          <a:spLocks noChangeArrowheads="1"/>
        </xdr:cNvSpPr>
      </xdr:nvSpPr>
      <xdr:spPr bwMode="auto">
        <a:xfrm>
          <a:off x="3757613" y="5774530"/>
          <a:ext cx="178593" cy="21669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</a:t>
          </a:r>
        </a:p>
      </xdr:txBody>
    </xdr:sp>
    <xdr:clientData/>
  </xdr:twoCellAnchor>
  <xdr:twoCellAnchor>
    <xdr:from>
      <xdr:col>11</xdr:col>
      <xdr:colOff>404812</xdr:colOff>
      <xdr:row>42</xdr:row>
      <xdr:rowOff>3572</xdr:rowOff>
    </xdr:from>
    <xdr:to>
      <xdr:col>11</xdr:col>
      <xdr:colOff>596162</xdr:colOff>
      <xdr:row>43</xdr:row>
      <xdr:rowOff>59530</xdr:rowOff>
    </xdr:to>
    <xdr:sp macro="" textlink="">
      <xdr:nvSpPr>
        <xdr:cNvPr id="144" name="Oval 41">
          <a:extLst>
            <a:ext uri="{FF2B5EF4-FFF2-40B4-BE49-F238E27FC236}">
              <a16:creationId xmlns:a16="http://schemas.microsoft.com/office/drawing/2014/main" xmlns="" id="{185DF7E9-6934-96C5-FCA0-CB4428584370}"/>
            </a:ext>
          </a:extLst>
        </xdr:cNvPr>
        <xdr:cNvSpPr>
          <a:spLocks noChangeArrowheads="1"/>
        </xdr:cNvSpPr>
      </xdr:nvSpPr>
      <xdr:spPr bwMode="auto">
        <a:xfrm>
          <a:off x="3695700" y="7206853"/>
          <a:ext cx="178593" cy="21669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</a:t>
          </a:r>
        </a:p>
      </xdr:txBody>
    </xdr:sp>
    <xdr:clientData/>
  </xdr:twoCellAnchor>
  <xdr:twoCellAnchor>
    <xdr:from>
      <xdr:col>11</xdr:col>
      <xdr:colOff>1089025</xdr:colOff>
      <xdr:row>33</xdr:row>
      <xdr:rowOff>84533</xdr:rowOff>
    </xdr:from>
    <xdr:to>
      <xdr:col>11</xdr:col>
      <xdr:colOff>1399347</xdr:colOff>
      <xdr:row>34</xdr:row>
      <xdr:rowOff>140493</xdr:rowOff>
    </xdr:to>
    <xdr:sp macro="" textlink="">
      <xdr:nvSpPr>
        <xdr:cNvPr id="145" name="Oval 41">
          <a:extLst>
            <a:ext uri="{FF2B5EF4-FFF2-40B4-BE49-F238E27FC236}">
              <a16:creationId xmlns:a16="http://schemas.microsoft.com/office/drawing/2014/main" xmlns="" id="{AF262E21-B625-C16C-9348-5A9515143A99}"/>
            </a:ext>
          </a:extLst>
        </xdr:cNvPr>
        <xdr:cNvSpPr>
          <a:spLocks noChangeArrowheads="1"/>
        </xdr:cNvSpPr>
      </xdr:nvSpPr>
      <xdr:spPr bwMode="auto">
        <a:xfrm>
          <a:off x="4348163" y="5841205"/>
          <a:ext cx="297656" cy="21669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</a:t>
          </a:r>
        </a:p>
      </xdr:txBody>
    </xdr:sp>
    <xdr:clientData/>
  </xdr:twoCellAnchor>
  <xdr:twoCellAnchor>
    <xdr:from>
      <xdr:col>11</xdr:col>
      <xdr:colOff>53975</xdr:colOff>
      <xdr:row>46</xdr:row>
      <xdr:rowOff>52386</xdr:rowOff>
    </xdr:from>
    <xdr:to>
      <xdr:col>11</xdr:col>
      <xdr:colOff>364297</xdr:colOff>
      <xdr:row>47</xdr:row>
      <xdr:rowOff>108345</xdr:rowOff>
    </xdr:to>
    <xdr:sp macro="" textlink="">
      <xdr:nvSpPr>
        <xdr:cNvPr id="146" name="Oval 41">
          <a:extLst>
            <a:ext uri="{FF2B5EF4-FFF2-40B4-BE49-F238E27FC236}">
              <a16:creationId xmlns:a16="http://schemas.microsoft.com/office/drawing/2014/main" xmlns="" id="{87F2E60C-8E8A-7F6C-4641-3406F1F8D069}"/>
            </a:ext>
          </a:extLst>
        </xdr:cNvPr>
        <xdr:cNvSpPr>
          <a:spLocks noChangeArrowheads="1"/>
        </xdr:cNvSpPr>
      </xdr:nvSpPr>
      <xdr:spPr bwMode="auto">
        <a:xfrm>
          <a:off x="3357563" y="7898605"/>
          <a:ext cx="297656" cy="21669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</a:t>
          </a:r>
        </a:p>
      </xdr:txBody>
    </xdr:sp>
    <xdr:clientData/>
  </xdr:twoCellAnchor>
  <xdr:twoCellAnchor>
    <xdr:from>
      <xdr:col>9</xdr:col>
      <xdr:colOff>187325</xdr:colOff>
      <xdr:row>75</xdr:row>
      <xdr:rowOff>54767</xdr:rowOff>
    </xdr:from>
    <xdr:to>
      <xdr:col>10</xdr:col>
      <xdr:colOff>115887</xdr:colOff>
      <xdr:row>76</xdr:row>
      <xdr:rowOff>110727</xdr:rowOff>
    </xdr:to>
    <xdr:sp macro="" textlink="">
      <xdr:nvSpPr>
        <xdr:cNvPr id="147" name="Oval 41">
          <a:extLst>
            <a:ext uri="{FF2B5EF4-FFF2-40B4-BE49-F238E27FC236}">
              <a16:creationId xmlns:a16="http://schemas.microsoft.com/office/drawing/2014/main" xmlns="" id="{57D7A1DB-6F72-DC10-83F0-5B26F8ACF0E5}"/>
            </a:ext>
          </a:extLst>
        </xdr:cNvPr>
        <xdr:cNvSpPr>
          <a:spLocks noChangeArrowheads="1"/>
        </xdr:cNvSpPr>
      </xdr:nvSpPr>
      <xdr:spPr bwMode="auto">
        <a:xfrm>
          <a:off x="3062288" y="12603955"/>
          <a:ext cx="178593" cy="21669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5</a:t>
          </a:r>
        </a:p>
      </xdr:txBody>
    </xdr:sp>
    <xdr:clientData/>
  </xdr:twoCellAnchor>
  <xdr:twoCellAnchor>
    <xdr:from>
      <xdr:col>11</xdr:col>
      <xdr:colOff>1416050</xdr:colOff>
      <xdr:row>63</xdr:row>
      <xdr:rowOff>0</xdr:rowOff>
    </xdr:from>
    <xdr:to>
      <xdr:col>12</xdr:col>
      <xdr:colOff>206163</xdr:colOff>
      <xdr:row>64</xdr:row>
      <xdr:rowOff>3292</xdr:rowOff>
    </xdr:to>
    <xdr:sp macro="" textlink="">
      <xdr:nvSpPr>
        <xdr:cNvPr id="148" name="Oval 68">
          <a:extLst>
            <a:ext uri="{FF2B5EF4-FFF2-40B4-BE49-F238E27FC236}">
              <a16:creationId xmlns:a16="http://schemas.microsoft.com/office/drawing/2014/main" xmlns="" id="{1CA5F797-56CD-764F-7400-58BB84ABD07A}"/>
            </a:ext>
          </a:extLst>
        </xdr:cNvPr>
        <xdr:cNvSpPr>
          <a:spLocks noChangeArrowheads="1"/>
        </xdr:cNvSpPr>
      </xdr:nvSpPr>
      <xdr:spPr bwMode="auto">
        <a:xfrm>
          <a:off x="4662488" y="10620375"/>
          <a:ext cx="216693" cy="17025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3</a:t>
          </a:r>
        </a:p>
      </xdr:txBody>
    </xdr:sp>
    <xdr:clientData/>
  </xdr:twoCellAnchor>
  <xdr:twoCellAnchor>
    <xdr:from>
      <xdr:col>7</xdr:col>
      <xdr:colOff>199231</xdr:colOff>
      <xdr:row>56</xdr:row>
      <xdr:rowOff>41672</xdr:rowOff>
    </xdr:from>
    <xdr:to>
      <xdr:col>8</xdr:col>
      <xdr:colOff>66396</xdr:colOff>
      <xdr:row>57</xdr:row>
      <xdr:rowOff>100012</xdr:rowOff>
    </xdr:to>
    <xdr:sp macro="" textlink="">
      <xdr:nvSpPr>
        <xdr:cNvPr id="149" name="Oval 359">
          <a:extLst>
            <a:ext uri="{FF2B5EF4-FFF2-40B4-BE49-F238E27FC236}">
              <a16:creationId xmlns:a16="http://schemas.microsoft.com/office/drawing/2014/main" xmlns="" id="{80264E83-B727-1276-ED57-C134FC928D2C}"/>
            </a:ext>
          </a:extLst>
        </xdr:cNvPr>
        <xdr:cNvSpPr>
          <a:spLocks noChangeArrowheads="1"/>
        </xdr:cNvSpPr>
      </xdr:nvSpPr>
      <xdr:spPr bwMode="auto">
        <a:xfrm>
          <a:off x="2514600" y="9495235"/>
          <a:ext cx="159203" cy="21907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</a:t>
          </a:r>
        </a:p>
      </xdr:txBody>
    </xdr:sp>
    <xdr:clientData/>
  </xdr:twoCellAnchor>
  <xdr:twoCellAnchor>
    <xdr:from>
      <xdr:col>8</xdr:col>
      <xdr:colOff>143272</xdr:colOff>
      <xdr:row>56</xdr:row>
      <xdr:rowOff>45244</xdr:rowOff>
    </xdr:from>
    <xdr:to>
      <xdr:col>9</xdr:col>
      <xdr:colOff>22366</xdr:colOff>
      <xdr:row>57</xdr:row>
      <xdr:rowOff>103584</xdr:rowOff>
    </xdr:to>
    <xdr:sp macro="" textlink="">
      <xdr:nvSpPr>
        <xdr:cNvPr id="150" name="Oval 359">
          <a:extLst>
            <a:ext uri="{FF2B5EF4-FFF2-40B4-BE49-F238E27FC236}">
              <a16:creationId xmlns:a16="http://schemas.microsoft.com/office/drawing/2014/main" xmlns="" id="{D63C4171-94DA-487C-DA87-D4D34DCCF00A}"/>
            </a:ext>
          </a:extLst>
        </xdr:cNvPr>
        <xdr:cNvSpPr>
          <a:spLocks noChangeArrowheads="1"/>
        </xdr:cNvSpPr>
      </xdr:nvSpPr>
      <xdr:spPr bwMode="auto">
        <a:xfrm>
          <a:off x="2744391" y="9498807"/>
          <a:ext cx="159203" cy="21907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11</xdr:col>
      <xdr:colOff>1425575</xdr:colOff>
      <xdr:row>64</xdr:row>
      <xdr:rowOff>44847</xdr:rowOff>
    </xdr:from>
    <xdr:to>
      <xdr:col>12</xdr:col>
      <xdr:colOff>222062</xdr:colOff>
      <xdr:row>65</xdr:row>
      <xdr:rowOff>60843</xdr:rowOff>
    </xdr:to>
    <xdr:sp macro="" textlink="">
      <xdr:nvSpPr>
        <xdr:cNvPr id="151" name="Oval 68">
          <a:extLst>
            <a:ext uri="{FF2B5EF4-FFF2-40B4-BE49-F238E27FC236}">
              <a16:creationId xmlns:a16="http://schemas.microsoft.com/office/drawing/2014/main" xmlns="" id="{F51B5628-AD00-B9D5-2E54-16653DDE5386}"/>
            </a:ext>
          </a:extLst>
        </xdr:cNvPr>
        <xdr:cNvSpPr>
          <a:spLocks noChangeArrowheads="1"/>
        </xdr:cNvSpPr>
      </xdr:nvSpPr>
      <xdr:spPr bwMode="auto">
        <a:xfrm>
          <a:off x="4672013" y="10832306"/>
          <a:ext cx="216693" cy="170259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6</xdr:col>
      <xdr:colOff>17860</xdr:colOff>
      <xdr:row>59</xdr:row>
      <xdr:rowOff>129778</xdr:rowOff>
    </xdr:from>
    <xdr:to>
      <xdr:col>6</xdr:col>
      <xdr:colOff>202611</xdr:colOff>
      <xdr:row>60</xdr:row>
      <xdr:rowOff>185736</xdr:rowOff>
    </xdr:to>
    <xdr:sp macro="" textlink="">
      <xdr:nvSpPr>
        <xdr:cNvPr id="152" name="Oval 41">
          <a:extLst>
            <a:ext uri="{FF2B5EF4-FFF2-40B4-BE49-F238E27FC236}">
              <a16:creationId xmlns:a16="http://schemas.microsoft.com/office/drawing/2014/main" xmlns="" id="{CF7147D4-285A-929F-F42C-B1DA45491B34}"/>
            </a:ext>
          </a:extLst>
        </xdr:cNvPr>
        <xdr:cNvSpPr>
          <a:spLocks noChangeArrowheads="1"/>
        </xdr:cNvSpPr>
      </xdr:nvSpPr>
      <xdr:spPr bwMode="auto">
        <a:xfrm>
          <a:off x="2053829" y="10065544"/>
          <a:ext cx="178593" cy="216692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</a:t>
          </a:r>
        </a:p>
      </xdr:txBody>
    </xdr:sp>
    <xdr:clientData/>
  </xdr:twoCellAnchor>
  <xdr:twoCellAnchor>
    <xdr:from>
      <xdr:col>11</xdr:col>
      <xdr:colOff>296069</xdr:colOff>
      <xdr:row>59</xdr:row>
      <xdr:rowOff>139303</xdr:rowOff>
    </xdr:from>
    <xdr:to>
      <xdr:col>11</xdr:col>
      <xdr:colOff>481277</xdr:colOff>
      <xdr:row>60</xdr:row>
      <xdr:rowOff>195261</xdr:rowOff>
    </xdr:to>
    <xdr:sp macro="" textlink="">
      <xdr:nvSpPr>
        <xdr:cNvPr id="153" name="Oval 41">
          <a:extLst>
            <a:ext uri="{FF2B5EF4-FFF2-40B4-BE49-F238E27FC236}">
              <a16:creationId xmlns:a16="http://schemas.microsoft.com/office/drawing/2014/main" xmlns="" id="{7DEB2F19-D84B-D101-3AD6-293F6527FED3}"/>
            </a:ext>
          </a:extLst>
        </xdr:cNvPr>
        <xdr:cNvSpPr>
          <a:spLocks noChangeArrowheads="1"/>
        </xdr:cNvSpPr>
      </xdr:nvSpPr>
      <xdr:spPr bwMode="auto">
        <a:xfrm>
          <a:off x="3593307" y="10075069"/>
          <a:ext cx="178593" cy="216692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</a:t>
          </a:r>
        </a:p>
      </xdr:txBody>
    </xdr:sp>
    <xdr:clientData/>
  </xdr:twoCellAnchor>
  <xdr:twoCellAnchor>
    <xdr:from>
      <xdr:col>11</xdr:col>
      <xdr:colOff>544512</xdr:colOff>
      <xdr:row>60</xdr:row>
      <xdr:rowOff>77390</xdr:rowOff>
    </xdr:from>
    <xdr:to>
      <xdr:col>11</xdr:col>
      <xdr:colOff>735862</xdr:colOff>
      <xdr:row>61</xdr:row>
      <xdr:rowOff>91678</xdr:rowOff>
    </xdr:to>
    <xdr:sp macro="" textlink="">
      <xdr:nvSpPr>
        <xdr:cNvPr id="154" name="Oval 41">
          <a:extLst>
            <a:ext uri="{FF2B5EF4-FFF2-40B4-BE49-F238E27FC236}">
              <a16:creationId xmlns:a16="http://schemas.microsoft.com/office/drawing/2014/main" xmlns="" id="{CC02D16B-A129-23F1-2AA1-FE94AF4788D3}"/>
            </a:ext>
          </a:extLst>
        </xdr:cNvPr>
        <xdr:cNvSpPr>
          <a:spLocks noChangeArrowheads="1"/>
        </xdr:cNvSpPr>
      </xdr:nvSpPr>
      <xdr:spPr bwMode="auto">
        <a:xfrm>
          <a:off x="3829050" y="10173890"/>
          <a:ext cx="178593" cy="21669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</a:t>
          </a:r>
        </a:p>
      </xdr:txBody>
    </xdr:sp>
    <xdr:clientData/>
  </xdr:twoCellAnchor>
  <xdr:twoCellAnchor>
    <xdr:from>
      <xdr:col>11</xdr:col>
      <xdr:colOff>476249</xdr:colOff>
      <xdr:row>69</xdr:row>
      <xdr:rowOff>21432</xdr:rowOff>
    </xdr:from>
    <xdr:to>
      <xdr:col>11</xdr:col>
      <xdr:colOff>667599</xdr:colOff>
      <xdr:row>70</xdr:row>
      <xdr:rowOff>77390</xdr:rowOff>
    </xdr:to>
    <xdr:sp macro="" textlink="">
      <xdr:nvSpPr>
        <xdr:cNvPr id="155" name="Oval 41">
          <a:extLst>
            <a:ext uri="{FF2B5EF4-FFF2-40B4-BE49-F238E27FC236}">
              <a16:creationId xmlns:a16="http://schemas.microsoft.com/office/drawing/2014/main" xmlns="" id="{8BD94C0A-4889-A662-89F7-D5FD33E9D3C0}"/>
            </a:ext>
          </a:extLst>
        </xdr:cNvPr>
        <xdr:cNvSpPr>
          <a:spLocks noChangeArrowheads="1"/>
        </xdr:cNvSpPr>
      </xdr:nvSpPr>
      <xdr:spPr bwMode="auto">
        <a:xfrm>
          <a:off x="3767137" y="11606213"/>
          <a:ext cx="178593" cy="21669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</a:t>
          </a:r>
        </a:p>
      </xdr:txBody>
    </xdr:sp>
    <xdr:clientData/>
  </xdr:twoCellAnchor>
  <xdr:twoCellAnchor>
    <xdr:from>
      <xdr:col>11</xdr:col>
      <xdr:colOff>1160462</xdr:colOff>
      <xdr:row>60</xdr:row>
      <xdr:rowOff>144065</xdr:rowOff>
    </xdr:from>
    <xdr:to>
      <xdr:col>12</xdr:col>
      <xdr:colOff>38173</xdr:colOff>
      <xdr:row>61</xdr:row>
      <xdr:rowOff>158353</xdr:rowOff>
    </xdr:to>
    <xdr:sp macro="" textlink="">
      <xdr:nvSpPr>
        <xdr:cNvPr id="156" name="Oval 41">
          <a:extLst>
            <a:ext uri="{FF2B5EF4-FFF2-40B4-BE49-F238E27FC236}">
              <a16:creationId xmlns:a16="http://schemas.microsoft.com/office/drawing/2014/main" xmlns="" id="{659A8014-7F90-F9EC-7106-B6CD7223E56E}"/>
            </a:ext>
          </a:extLst>
        </xdr:cNvPr>
        <xdr:cNvSpPr>
          <a:spLocks noChangeArrowheads="1"/>
        </xdr:cNvSpPr>
      </xdr:nvSpPr>
      <xdr:spPr bwMode="auto">
        <a:xfrm>
          <a:off x="4419600" y="10240565"/>
          <a:ext cx="297656" cy="21669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</a:t>
          </a:r>
        </a:p>
      </xdr:txBody>
    </xdr:sp>
    <xdr:clientData/>
  </xdr:twoCellAnchor>
  <xdr:twoCellAnchor>
    <xdr:from>
      <xdr:col>11</xdr:col>
      <xdr:colOff>125412</xdr:colOff>
      <xdr:row>73</xdr:row>
      <xdr:rowOff>63896</xdr:rowOff>
    </xdr:from>
    <xdr:to>
      <xdr:col>11</xdr:col>
      <xdr:colOff>435470</xdr:colOff>
      <xdr:row>74</xdr:row>
      <xdr:rowOff>119855</xdr:rowOff>
    </xdr:to>
    <xdr:sp macro="" textlink="">
      <xdr:nvSpPr>
        <xdr:cNvPr id="157" name="Oval 41">
          <a:extLst>
            <a:ext uri="{FF2B5EF4-FFF2-40B4-BE49-F238E27FC236}">
              <a16:creationId xmlns:a16="http://schemas.microsoft.com/office/drawing/2014/main" xmlns="" id="{61329EFE-1F57-82D0-2DFA-393B547FB55A}"/>
            </a:ext>
          </a:extLst>
        </xdr:cNvPr>
        <xdr:cNvSpPr>
          <a:spLocks noChangeArrowheads="1"/>
        </xdr:cNvSpPr>
      </xdr:nvSpPr>
      <xdr:spPr bwMode="auto">
        <a:xfrm>
          <a:off x="3429000" y="12297965"/>
          <a:ext cx="297656" cy="21669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</a:t>
          </a:r>
        </a:p>
      </xdr:txBody>
    </xdr:sp>
    <xdr:clientData/>
  </xdr:twoCellAnchor>
  <xdr:twoCellAnchor>
    <xdr:from>
      <xdr:col>10</xdr:col>
      <xdr:colOff>134938</xdr:colOff>
      <xdr:row>31</xdr:row>
      <xdr:rowOff>75406</xdr:rowOff>
    </xdr:from>
    <xdr:to>
      <xdr:col>11</xdr:col>
      <xdr:colOff>915988</xdr:colOff>
      <xdr:row>36</xdr:row>
      <xdr:rowOff>81075</xdr:rowOff>
    </xdr:to>
    <xdr:grpSp>
      <xdr:nvGrpSpPr>
        <xdr:cNvPr id="2" name="Grupa 1">
          <a:extLst>
            <a:ext uri="{FF2B5EF4-FFF2-40B4-BE49-F238E27FC236}">
              <a16:creationId xmlns:a16="http://schemas.microsoft.com/office/drawing/2014/main" xmlns="" id="{55C4F256-B245-49F1-921F-F05FF9CB698B}"/>
            </a:ext>
          </a:extLst>
        </xdr:cNvPr>
        <xdr:cNvGrpSpPr/>
      </xdr:nvGrpSpPr>
      <xdr:grpSpPr>
        <a:xfrm>
          <a:off x="3262313" y="5377656"/>
          <a:ext cx="955675" cy="847044"/>
          <a:chOff x="4655458" y="4499429"/>
          <a:chExt cx="971550" cy="839106"/>
        </a:xfrm>
      </xdr:grpSpPr>
      <xdr:sp macro="" textlink="">
        <xdr:nvSpPr>
          <xdr:cNvPr id="3" name="Line 391">
            <a:extLst>
              <a:ext uri="{FF2B5EF4-FFF2-40B4-BE49-F238E27FC236}">
                <a16:creationId xmlns:a16="http://schemas.microsoft.com/office/drawing/2014/main" xmlns="" id="{08B75B94-2915-2F3C-7F41-37EC7F2E9583}"/>
              </a:ext>
            </a:extLst>
          </xdr:cNvPr>
          <xdr:cNvSpPr>
            <a:spLocks noChangeShapeType="1"/>
          </xdr:cNvSpPr>
        </xdr:nvSpPr>
        <xdr:spPr bwMode="auto">
          <a:xfrm rot="5400000" flipH="1" flipV="1">
            <a:off x="5349948" y="5061475"/>
            <a:ext cx="0" cy="554120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 type="none" w="med" len="lg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" name="Łuk 3">
            <a:extLst>
              <a:ext uri="{FF2B5EF4-FFF2-40B4-BE49-F238E27FC236}">
                <a16:creationId xmlns:a16="http://schemas.microsoft.com/office/drawing/2014/main" xmlns="" id="{F115E433-BE97-1F6D-7900-40A5FC0D9E1C}"/>
              </a:ext>
            </a:extLst>
          </xdr:cNvPr>
          <xdr:cNvSpPr/>
        </xdr:nvSpPr>
        <xdr:spPr bwMode="auto">
          <a:xfrm>
            <a:off x="4655458" y="4499429"/>
            <a:ext cx="820056" cy="838199"/>
          </a:xfrm>
          <a:prstGeom prst="arc">
            <a:avLst>
              <a:gd name="adj1" fmla="val 5381788"/>
              <a:gd name="adj2" fmla="val 9444909"/>
            </a:avLst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 type="triangle" w="med" len="lg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18288" tIns="0" rIns="0" bIns="0" rtlCol="0" anchor="ctr" upright="1"/>
          <a:lstStyle/>
          <a:p>
            <a:pPr algn="l"/>
            <a:endParaRPr lang="pl-PL" sz="1100" kern="12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12</xdr:row>
      <xdr:rowOff>43483</xdr:rowOff>
    </xdr:from>
    <xdr:to>
      <xdr:col>1</xdr:col>
      <xdr:colOff>73048</xdr:colOff>
      <xdr:row>14</xdr:row>
      <xdr:rowOff>2072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366C7E9-F9E1-71B6-E618-E0C3B1642DAF}"/>
            </a:ext>
          </a:extLst>
        </xdr:cNvPr>
        <xdr:cNvSpPr txBox="1">
          <a:spLocks noChangeArrowheads="1"/>
        </xdr:cNvSpPr>
      </xdr:nvSpPr>
      <xdr:spPr bwMode="auto">
        <a:xfrm>
          <a:off x="381000" y="1853233"/>
          <a:ext cx="295275" cy="244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t</a:t>
          </a:r>
          <a:r>
            <a:rPr lang="pl-PL" sz="1000" b="0" i="0" strike="noStrike" baseline="-25000">
              <a:solidFill>
                <a:srgbClr val="000000"/>
              </a:solidFill>
              <a:latin typeface="Arial CE"/>
            </a:rPr>
            <a:t>ei</a:t>
          </a:r>
          <a:r>
            <a:rPr lang="pl-PL" sz="1000" b="0" i="0" strike="noStrike">
              <a:solidFill>
                <a:srgbClr val="000000"/>
              </a:solidFill>
              <a:latin typeface="Arial CE"/>
            </a:rPr>
            <a:t>=</a:t>
          </a:r>
        </a:p>
      </xdr:txBody>
    </xdr:sp>
    <xdr:clientData/>
  </xdr:twoCellAnchor>
  <xdr:twoCellAnchor>
    <xdr:from>
      <xdr:col>2</xdr:col>
      <xdr:colOff>381000</xdr:colOff>
      <xdr:row>12</xdr:row>
      <xdr:rowOff>56183</xdr:rowOff>
    </xdr:from>
    <xdr:to>
      <xdr:col>3</xdr:col>
      <xdr:colOff>66675</xdr:colOff>
      <xdr:row>14</xdr:row>
      <xdr:rowOff>2002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A7DF7377-2EEB-30D9-6427-8EC3E807CEC4}"/>
            </a:ext>
          </a:extLst>
        </xdr:cNvPr>
        <xdr:cNvSpPr txBox="1">
          <a:spLocks noChangeArrowheads="1"/>
        </xdr:cNvSpPr>
      </xdr:nvSpPr>
      <xdr:spPr bwMode="auto">
        <a:xfrm>
          <a:off x="1600200" y="1872283"/>
          <a:ext cx="295275" cy="2251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t</a:t>
          </a:r>
          <a:r>
            <a:rPr lang="pl-PL" sz="1000" b="0" i="0" strike="noStrike" baseline="-25000">
              <a:solidFill>
                <a:srgbClr val="000000"/>
              </a:solidFill>
              <a:latin typeface="Arial CE"/>
            </a:rPr>
            <a:t>d</a:t>
          </a:r>
          <a:r>
            <a:rPr lang="pl-PL" sz="1000" b="0" i="0" strike="noStrike">
              <a:solidFill>
                <a:srgbClr val="000000"/>
              </a:solidFill>
              <a:latin typeface="Arial CE"/>
            </a:rPr>
            <a:t>=</a:t>
          </a:r>
        </a:p>
      </xdr:txBody>
    </xdr:sp>
    <xdr:clientData/>
  </xdr:twoCellAnchor>
  <xdr:twoCellAnchor>
    <xdr:from>
      <xdr:col>0</xdr:col>
      <xdr:colOff>381000</xdr:colOff>
      <xdr:row>12</xdr:row>
      <xdr:rowOff>43483</xdr:rowOff>
    </xdr:from>
    <xdr:to>
      <xdr:col>1</xdr:col>
      <xdr:colOff>73048</xdr:colOff>
      <xdr:row>14</xdr:row>
      <xdr:rowOff>2072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008D9890-FA41-F116-5013-AD9B40EE968A}"/>
            </a:ext>
          </a:extLst>
        </xdr:cNvPr>
        <xdr:cNvSpPr txBox="1">
          <a:spLocks noChangeArrowheads="1"/>
        </xdr:cNvSpPr>
      </xdr:nvSpPr>
      <xdr:spPr bwMode="auto">
        <a:xfrm>
          <a:off x="381000" y="1853233"/>
          <a:ext cx="295275" cy="244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t</a:t>
          </a:r>
          <a:r>
            <a:rPr lang="pl-PL" sz="1000" b="0" i="0" strike="noStrike" baseline="-25000">
              <a:solidFill>
                <a:srgbClr val="000000"/>
              </a:solidFill>
              <a:latin typeface="Arial CE"/>
            </a:rPr>
            <a:t>ei</a:t>
          </a:r>
          <a:r>
            <a:rPr lang="pl-PL" sz="1000" b="0" i="0" strike="noStrike">
              <a:solidFill>
                <a:srgbClr val="000000"/>
              </a:solidFill>
              <a:latin typeface="Arial CE"/>
            </a:rPr>
            <a:t>=</a:t>
          </a:r>
        </a:p>
      </xdr:txBody>
    </xdr:sp>
    <xdr:clientData/>
  </xdr:twoCellAnchor>
  <xdr:twoCellAnchor>
    <xdr:from>
      <xdr:col>2</xdr:col>
      <xdr:colOff>381000</xdr:colOff>
      <xdr:row>12</xdr:row>
      <xdr:rowOff>56183</xdr:rowOff>
    </xdr:from>
    <xdr:to>
      <xdr:col>3</xdr:col>
      <xdr:colOff>66675</xdr:colOff>
      <xdr:row>14</xdr:row>
      <xdr:rowOff>2002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3ED27ED4-663D-C552-D621-E96D9F077E38}"/>
            </a:ext>
          </a:extLst>
        </xdr:cNvPr>
        <xdr:cNvSpPr txBox="1">
          <a:spLocks noChangeArrowheads="1"/>
        </xdr:cNvSpPr>
      </xdr:nvSpPr>
      <xdr:spPr bwMode="auto">
        <a:xfrm>
          <a:off x="1600200" y="1872283"/>
          <a:ext cx="295275" cy="2251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t</a:t>
          </a:r>
          <a:r>
            <a:rPr lang="pl-PL" sz="1000" b="0" i="0" strike="noStrike" baseline="-25000">
              <a:solidFill>
                <a:srgbClr val="000000"/>
              </a:solidFill>
              <a:latin typeface="Arial CE"/>
            </a:rPr>
            <a:t>d</a:t>
          </a:r>
          <a:r>
            <a:rPr lang="pl-PL" sz="1000" b="0" i="0" strike="noStrike">
              <a:solidFill>
                <a:srgbClr val="000000"/>
              </a:solidFill>
              <a:latin typeface="Arial CE"/>
            </a:rPr>
            <a:t>=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390525</xdr:colOff>
      <xdr:row>7</xdr:row>
      <xdr:rowOff>57150</xdr:rowOff>
    </xdr:from>
    <xdr:to>
      <xdr:col>3</xdr:col>
      <xdr:colOff>457200</xdr:colOff>
      <xdr:row>9</xdr:row>
      <xdr:rowOff>28575</xdr:rowOff>
    </xdr:to>
    <xdr:sp macro="" textlink="">
      <xdr:nvSpPr>
        <xdr:cNvPr id="84993" name="Text Box 1">
          <a:extLst>
            <a:ext uri="{FF2B5EF4-FFF2-40B4-BE49-F238E27FC236}">
              <a16:creationId xmlns:a16="http://schemas.microsoft.com/office/drawing/2014/main" xmlns="" id="{F5A5FA10-EC9E-B76C-B03B-0408AE80DCF7}"/>
            </a:ext>
          </a:extLst>
        </xdr:cNvPr>
        <xdr:cNvSpPr txBox="1">
          <a:spLocks noChangeArrowheads="1"/>
        </xdr:cNvSpPr>
      </xdr:nvSpPr>
      <xdr:spPr bwMode="auto">
        <a:xfrm>
          <a:off x="1762125" y="1209675"/>
          <a:ext cx="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</a:t>
          </a:r>
          <a:r>
            <a:rPr lang="pl-PL" sz="1000" b="0" i="0" u="none" strike="noStrike" baseline="-25000">
              <a:solidFill>
                <a:srgbClr val="000000"/>
              </a:solidFill>
              <a:latin typeface="Arial CE"/>
              <a:cs typeface="Arial CE"/>
            </a:rPr>
            <a:t>d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=</a:t>
          </a:r>
        </a:p>
      </xdr:txBody>
    </xdr:sp>
    <xdr:clientData/>
  </xdr:twoCellAnchor>
  <xdr:twoCellAnchor>
    <xdr:from>
      <xdr:col>1</xdr:col>
      <xdr:colOff>587375</xdr:colOff>
      <xdr:row>7</xdr:row>
      <xdr:rowOff>22225</xdr:rowOff>
    </xdr:from>
    <xdr:to>
      <xdr:col>3</xdr:col>
      <xdr:colOff>19071</xdr:colOff>
      <xdr:row>8</xdr:row>
      <xdr:rowOff>136525</xdr:rowOff>
    </xdr:to>
    <xdr:sp macro="" textlink="">
      <xdr:nvSpPr>
        <xdr:cNvPr id="84994" name="Text Box 2">
          <a:extLst>
            <a:ext uri="{FF2B5EF4-FFF2-40B4-BE49-F238E27FC236}">
              <a16:creationId xmlns:a16="http://schemas.microsoft.com/office/drawing/2014/main" xmlns="" id="{D9BF100A-7DCA-73F3-51BC-EA0E43311064}"/>
            </a:ext>
          </a:extLst>
        </xdr:cNvPr>
        <xdr:cNvSpPr txBox="1">
          <a:spLocks noChangeArrowheads="1"/>
        </xdr:cNvSpPr>
      </xdr:nvSpPr>
      <xdr:spPr bwMode="auto">
        <a:xfrm>
          <a:off x="1190625" y="1181100"/>
          <a:ext cx="304800" cy="276225"/>
        </a:xfrm>
        <a:prstGeom prst="rect">
          <a:avLst/>
        </a:prstGeom>
        <a:noFill/>
        <a:ln>
          <a:noFill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</a:t>
          </a:r>
          <a:r>
            <a:rPr lang="pl-PL" sz="1200" b="0" i="0" u="none" strike="noStrike" baseline="-25000">
              <a:solidFill>
                <a:srgbClr val="000000"/>
              </a:solidFill>
              <a:latin typeface="Arial CE"/>
              <a:cs typeface="Arial CE"/>
            </a:rPr>
            <a:t>d</a:t>
          </a:r>
          <a:r>
            <a:rPr lang="pl-PL" sz="12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 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=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35</xdr:row>
      <xdr:rowOff>0</xdr:rowOff>
    </xdr:from>
    <xdr:to>
      <xdr:col>0</xdr:col>
      <xdr:colOff>0</xdr:colOff>
      <xdr:row>35</xdr:row>
      <xdr:rowOff>0</xdr:rowOff>
    </xdr:to>
    <xdr:sp macro="" textlink="">
      <xdr:nvSpPr>
        <xdr:cNvPr id="29697" name="Text Box 1">
          <a:extLst>
            <a:ext uri="{FF2B5EF4-FFF2-40B4-BE49-F238E27FC236}">
              <a16:creationId xmlns:a16="http://schemas.microsoft.com/office/drawing/2014/main" xmlns="" id="{F76D6BEA-8E02-A3AD-F077-0FED54CA22DC}"/>
            </a:ext>
          </a:extLst>
        </xdr:cNvPr>
        <xdr:cNvSpPr txBox="1">
          <a:spLocks noChangeArrowheads="1"/>
        </xdr:cNvSpPr>
      </xdr:nvSpPr>
      <xdr:spPr bwMode="auto">
        <a:xfrm>
          <a:off x="0" y="7305675"/>
          <a:ext cx="0" cy="0"/>
        </a:xfrm>
        <a:prstGeom prst="rect">
          <a:avLst/>
        </a:prstGeom>
        <a:noFill/>
        <a:ln>
          <a:noFill/>
        </a:ln>
      </xdr:spPr>
      <xdr:txBody>
        <a:bodyPr vertOverflow="clip" vert="vert270" wrap="square" lIns="36576" tIns="32004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0</xdr:colOff>
      <xdr:row>35</xdr:row>
      <xdr:rowOff>0</xdr:rowOff>
    </xdr:to>
    <xdr:sp macro="" textlink="">
      <xdr:nvSpPr>
        <xdr:cNvPr id="29699" name="Text Box 3">
          <a:extLst>
            <a:ext uri="{FF2B5EF4-FFF2-40B4-BE49-F238E27FC236}">
              <a16:creationId xmlns:a16="http://schemas.microsoft.com/office/drawing/2014/main" xmlns="" id="{BC1F0A56-5F50-5A7C-D986-D60BF295765D}"/>
            </a:ext>
          </a:extLst>
        </xdr:cNvPr>
        <xdr:cNvSpPr txBox="1">
          <a:spLocks noChangeArrowheads="1"/>
        </xdr:cNvSpPr>
      </xdr:nvSpPr>
      <xdr:spPr bwMode="auto">
        <a:xfrm>
          <a:off x="209550" y="7305675"/>
          <a:ext cx="0" cy="0"/>
        </a:xfrm>
        <a:prstGeom prst="rect">
          <a:avLst/>
        </a:prstGeom>
        <a:noFill/>
        <a:ln>
          <a:noFill/>
        </a:ln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0</xdr:colOff>
      <xdr:row>35</xdr:row>
      <xdr:rowOff>0</xdr:rowOff>
    </xdr:to>
    <xdr:sp macro="" textlink="">
      <xdr:nvSpPr>
        <xdr:cNvPr id="29701" name="Text Box 5">
          <a:extLst>
            <a:ext uri="{FF2B5EF4-FFF2-40B4-BE49-F238E27FC236}">
              <a16:creationId xmlns:a16="http://schemas.microsoft.com/office/drawing/2014/main" xmlns="" id="{97495CD9-4132-9B98-29E9-C0C229B8C3F2}"/>
            </a:ext>
          </a:extLst>
        </xdr:cNvPr>
        <xdr:cNvSpPr txBox="1">
          <a:spLocks noChangeArrowheads="1"/>
        </xdr:cNvSpPr>
      </xdr:nvSpPr>
      <xdr:spPr bwMode="auto">
        <a:xfrm>
          <a:off x="209550" y="7305675"/>
          <a:ext cx="0" cy="0"/>
        </a:xfrm>
        <a:prstGeom prst="rect">
          <a:avLst/>
        </a:prstGeom>
        <a:noFill/>
        <a:ln>
          <a:noFill/>
        </a:ln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0</xdr:colOff>
      <xdr:row>35</xdr:row>
      <xdr:rowOff>0</xdr:rowOff>
    </xdr:to>
    <xdr:sp macro="" textlink="">
      <xdr:nvSpPr>
        <xdr:cNvPr id="29703" name="Text Box 7">
          <a:extLst>
            <a:ext uri="{FF2B5EF4-FFF2-40B4-BE49-F238E27FC236}">
              <a16:creationId xmlns:a16="http://schemas.microsoft.com/office/drawing/2014/main" xmlns="" id="{0C47D3E3-DB31-4588-BABA-F352A331BFB6}"/>
            </a:ext>
          </a:extLst>
        </xdr:cNvPr>
        <xdr:cNvSpPr txBox="1">
          <a:spLocks noChangeArrowheads="1"/>
        </xdr:cNvSpPr>
      </xdr:nvSpPr>
      <xdr:spPr bwMode="auto">
        <a:xfrm>
          <a:off x="209550" y="7305675"/>
          <a:ext cx="0" cy="0"/>
        </a:xfrm>
        <a:prstGeom prst="rect">
          <a:avLst/>
        </a:prstGeom>
        <a:noFill/>
        <a:ln>
          <a:noFill/>
        </a:ln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0</xdr:colOff>
      <xdr:row>35</xdr:row>
      <xdr:rowOff>0</xdr:rowOff>
    </xdr:to>
    <xdr:sp macro="" textlink="">
      <xdr:nvSpPr>
        <xdr:cNvPr id="29704" name="Text Box 8">
          <a:extLst>
            <a:ext uri="{FF2B5EF4-FFF2-40B4-BE49-F238E27FC236}">
              <a16:creationId xmlns:a16="http://schemas.microsoft.com/office/drawing/2014/main" xmlns="" id="{B9E85884-2C2D-152D-0FB6-CB997CEB29B4}"/>
            </a:ext>
          </a:extLst>
        </xdr:cNvPr>
        <xdr:cNvSpPr txBox="1">
          <a:spLocks noChangeArrowheads="1"/>
        </xdr:cNvSpPr>
      </xdr:nvSpPr>
      <xdr:spPr bwMode="auto">
        <a:xfrm>
          <a:off x="209550" y="7305675"/>
          <a:ext cx="0" cy="0"/>
        </a:xfrm>
        <a:prstGeom prst="rect">
          <a:avLst/>
        </a:prstGeom>
        <a:noFill/>
        <a:ln>
          <a:noFill/>
        </a:ln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381000</xdr:colOff>
      <xdr:row>27</xdr:row>
      <xdr:rowOff>123825</xdr:rowOff>
    </xdr:from>
    <xdr:to>
      <xdr:col>1</xdr:col>
      <xdr:colOff>0</xdr:colOff>
      <xdr:row>32</xdr:row>
      <xdr:rowOff>0</xdr:rowOff>
    </xdr:to>
    <xdr:sp macro="" textlink="">
      <xdr:nvSpPr>
        <xdr:cNvPr id="29705" name="Text Box 9">
          <a:extLst>
            <a:ext uri="{FF2B5EF4-FFF2-40B4-BE49-F238E27FC236}">
              <a16:creationId xmlns:a16="http://schemas.microsoft.com/office/drawing/2014/main" xmlns="" id="{DF818282-90E7-0693-B0B8-7DB2A2284734}"/>
            </a:ext>
          </a:extLst>
        </xdr:cNvPr>
        <xdr:cNvSpPr txBox="1">
          <a:spLocks noChangeArrowheads="1"/>
        </xdr:cNvSpPr>
      </xdr:nvSpPr>
      <xdr:spPr bwMode="auto">
        <a:xfrm>
          <a:off x="209550" y="5753100"/>
          <a:ext cx="0" cy="923925"/>
        </a:xfrm>
        <a:prstGeom prst="rect">
          <a:avLst/>
        </a:prstGeom>
        <a:noFill/>
        <a:ln>
          <a:noFill/>
        </a:ln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1</xdr:col>
      <xdr:colOff>0</xdr:colOff>
      <xdr:row>25</xdr:row>
      <xdr:rowOff>117475</xdr:rowOff>
    </xdr:from>
    <xdr:to>
      <xdr:col>1</xdr:col>
      <xdr:colOff>0</xdr:colOff>
      <xdr:row>30</xdr:row>
      <xdr:rowOff>47652</xdr:rowOff>
    </xdr:to>
    <xdr:sp macro="" textlink="">
      <xdr:nvSpPr>
        <xdr:cNvPr id="29706" name="Text Box 10">
          <a:extLst>
            <a:ext uri="{FF2B5EF4-FFF2-40B4-BE49-F238E27FC236}">
              <a16:creationId xmlns:a16="http://schemas.microsoft.com/office/drawing/2014/main" xmlns="" id="{A2F0573A-FCAB-1525-7761-0F8F9682364E}"/>
            </a:ext>
          </a:extLst>
        </xdr:cNvPr>
        <xdr:cNvSpPr txBox="1">
          <a:spLocks noChangeArrowheads="1"/>
        </xdr:cNvSpPr>
      </xdr:nvSpPr>
      <xdr:spPr bwMode="auto">
        <a:xfrm>
          <a:off x="209550" y="5334000"/>
          <a:ext cx="0" cy="971550"/>
        </a:xfrm>
        <a:prstGeom prst="rect">
          <a:avLst/>
        </a:prstGeom>
        <a:noFill/>
        <a:ln>
          <a:noFill/>
        </a:ln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3</xdr:col>
      <xdr:colOff>82550</xdr:colOff>
      <xdr:row>27</xdr:row>
      <xdr:rowOff>95250</xdr:rowOff>
    </xdr:from>
    <xdr:to>
      <xdr:col>3</xdr:col>
      <xdr:colOff>244475</xdr:colOff>
      <xdr:row>32</xdr:row>
      <xdr:rowOff>0</xdr:rowOff>
    </xdr:to>
    <xdr:sp macro="" textlink="">
      <xdr:nvSpPr>
        <xdr:cNvPr id="29707" name="Text Box 11">
          <a:extLst>
            <a:ext uri="{FF2B5EF4-FFF2-40B4-BE49-F238E27FC236}">
              <a16:creationId xmlns:a16="http://schemas.microsoft.com/office/drawing/2014/main" xmlns="" id="{1AEB7751-4666-3D76-AED2-8C05E5EF7673}"/>
            </a:ext>
          </a:extLst>
        </xdr:cNvPr>
        <xdr:cNvSpPr txBox="1">
          <a:spLocks noChangeArrowheads="1"/>
        </xdr:cNvSpPr>
      </xdr:nvSpPr>
      <xdr:spPr bwMode="auto">
        <a:xfrm>
          <a:off x="857250" y="5724525"/>
          <a:ext cx="161925" cy="952500"/>
        </a:xfrm>
        <a:prstGeom prst="rect">
          <a:avLst/>
        </a:prstGeom>
        <a:noFill/>
        <a:ln>
          <a:noFill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6</xdr:col>
      <xdr:colOff>187325</xdr:colOff>
      <xdr:row>24</xdr:row>
      <xdr:rowOff>15875</xdr:rowOff>
    </xdr:from>
    <xdr:to>
      <xdr:col>9</xdr:col>
      <xdr:colOff>101600</xdr:colOff>
      <xdr:row>24</xdr:row>
      <xdr:rowOff>190609</xdr:rowOff>
    </xdr:to>
    <xdr:sp macro="" textlink="">
      <xdr:nvSpPr>
        <xdr:cNvPr id="29708" name="Text Box 12">
          <a:extLst>
            <a:ext uri="{FF2B5EF4-FFF2-40B4-BE49-F238E27FC236}">
              <a16:creationId xmlns:a16="http://schemas.microsoft.com/office/drawing/2014/main" xmlns="" id="{D460482A-DF45-0EB9-14A2-D161023B55FF}"/>
            </a:ext>
          </a:extLst>
        </xdr:cNvPr>
        <xdr:cNvSpPr txBox="1">
          <a:spLocks noChangeArrowheads="1"/>
        </xdr:cNvSpPr>
      </xdr:nvSpPr>
      <xdr:spPr bwMode="auto">
        <a:xfrm>
          <a:off x="1819275" y="5010150"/>
          <a:ext cx="7715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dojazd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111324" name="Line 1">
          <a:extLst>
            <a:ext uri="{FF2B5EF4-FFF2-40B4-BE49-F238E27FC236}">
              <a16:creationId xmlns:a16="http://schemas.microsoft.com/office/drawing/2014/main" xmlns="" id="{8795A8A7-A80E-BA36-2E85-C30A19D61854}"/>
            </a:ext>
          </a:extLst>
        </xdr:cNvPr>
        <xdr:cNvSpPr>
          <a:spLocks noChangeShapeType="1"/>
        </xdr:cNvSpPr>
      </xdr:nvSpPr>
      <xdr:spPr bwMode="auto">
        <a:xfrm flipV="1">
          <a:off x="15925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111325" name="Line 2">
          <a:extLst>
            <a:ext uri="{FF2B5EF4-FFF2-40B4-BE49-F238E27FC236}">
              <a16:creationId xmlns:a16="http://schemas.microsoft.com/office/drawing/2014/main" xmlns="" id="{5E0D1B4A-16FF-D713-8495-C63D8BAF398D}"/>
            </a:ext>
          </a:extLst>
        </xdr:cNvPr>
        <xdr:cNvSpPr>
          <a:spLocks noChangeShapeType="1"/>
        </xdr:cNvSpPr>
      </xdr:nvSpPr>
      <xdr:spPr bwMode="auto">
        <a:xfrm flipV="1">
          <a:off x="5867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111326" name="Line 4">
          <a:extLst>
            <a:ext uri="{FF2B5EF4-FFF2-40B4-BE49-F238E27FC236}">
              <a16:creationId xmlns:a16="http://schemas.microsoft.com/office/drawing/2014/main" xmlns="" id="{28F313DA-7DF4-DDDD-ED70-AF5F4A9FF06F}"/>
            </a:ext>
          </a:extLst>
        </xdr:cNvPr>
        <xdr:cNvSpPr>
          <a:spLocks noChangeShapeType="1"/>
        </xdr:cNvSpPr>
      </xdr:nvSpPr>
      <xdr:spPr bwMode="auto">
        <a:xfrm flipV="1">
          <a:off x="5867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111327" name="Line 6">
          <a:extLst>
            <a:ext uri="{FF2B5EF4-FFF2-40B4-BE49-F238E27FC236}">
              <a16:creationId xmlns:a16="http://schemas.microsoft.com/office/drawing/2014/main" xmlns="" id="{2FBC956E-A91B-A89A-4AB3-DBFF1E3A6D15}"/>
            </a:ext>
          </a:extLst>
        </xdr:cNvPr>
        <xdr:cNvSpPr>
          <a:spLocks noChangeShapeType="1"/>
        </xdr:cNvSpPr>
      </xdr:nvSpPr>
      <xdr:spPr bwMode="auto">
        <a:xfrm flipV="1">
          <a:off x="5867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11328" name="Line 8">
          <a:extLst>
            <a:ext uri="{FF2B5EF4-FFF2-40B4-BE49-F238E27FC236}">
              <a16:creationId xmlns:a16="http://schemas.microsoft.com/office/drawing/2014/main" xmlns="" id="{9AB312DB-FFA6-821E-3E3C-E19836AB0E2C}"/>
            </a:ext>
          </a:extLst>
        </xdr:cNvPr>
        <xdr:cNvSpPr>
          <a:spLocks noChangeShapeType="1"/>
        </xdr:cNvSpPr>
      </xdr:nvSpPr>
      <xdr:spPr bwMode="auto">
        <a:xfrm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11329" name="Line 10">
          <a:extLst>
            <a:ext uri="{FF2B5EF4-FFF2-40B4-BE49-F238E27FC236}">
              <a16:creationId xmlns:a16="http://schemas.microsoft.com/office/drawing/2014/main" xmlns="" id="{840FDCA3-B553-312F-53DD-705BB5EE30BC}"/>
            </a:ext>
          </a:extLst>
        </xdr:cNvPr>
        <xdr:cNvSpPr>
          <a:spLocks noChangeShapeType="1"/>
        </xdr:cNvSpPr>
      </xdr:nvSpPr>
      <xdr:spPr bwMode="auto">
        <a:xfrm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111330" name="Line 15">
          <a:extLst>
            <a:ext uri="{FF2B5EF4-FFF2-40B4-BE49-F238E27FC236}">
              <a16:creationId xmlns:a16="http://schemas.microsoft.com/office/drawing/2014/main" xmlns="" id="{B484A73B-0196-9D26-F6DA-A99A39E16FBF}"/>
            </a:ext>
          </a:extLst>
        </xdr:cNvPr>
        <xdr:cNvSpPr>
          <a:spLocks noChangeShapeType="1"/>
        </xdr:cNvSpPr>
      </xdr:nvSpPr>
      <xdr:spPr bwMode="auto">
        <a:xfrm>
          <a:off x="15925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11331" name="Line 16">
          <a:extLst>
            <a:ext uri="{FF2B5EF4-FFF2-40B4-BE49-F238E27FC236}">
              <a16:creationId xmlns:a16="http://schemas.microsoft.com/office/drawing/2014/main" xmlns="" id="{03BE15EC-0770-1884-35DA-7A1F1B1B27AF}"/>
            </a:ext>
          </a:extLst>
        </xdr:cNvPr>
        <xdr:cNvSpPr>
          <a:spLocks noChangeShapeType="1"/>
        </xdr:cNvSpPr>
      </xdr:nvSpPr>
      <xdr:spPr bwMode="auto">
        <a:xfrm flipV="1"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111332" name="Line 17">
          <a:extLst>
            <a:ext uri="{FF2B5EF4-FFF2-40B4-BE49-F238E27FC236}">
              <a16:creationId xmlns:a16="http://schemas.microsoft.com/office/drawing/2014/main" xmlns="" id="{15769CCE-C0AF-3525-7180-F71FD1792404}"/>
            </a:ext>
          </a:extLst>
        </xdr:cNvPr>
        <xdr:cNvSpPr>
          <a:spLocks noChangeShapeType="1"/>
        </xdr:cNvSpPr>
      </xdr:nvSpPr>
      <xdr:spPr bwMode="auto">
        <a:xfrm flipV="1">
          <a:off x="15925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11333" name="Line 18">
          <a:extLst>
            <a:ext uri="{FF2B5EF4-FFF2-40B4-BE49-F238E27FC236}">
              <a16:creationId xmlns:a16="http://schemas.microsoft.com/office/drawing/2014/main" xmlns="" id="{2BB3B171-23E8-FA9A-0CC1-6A736294C092}"/>
            </a:ext>
          </a:extLst>
        </xdr:cNvPr>
        <xdr:cNvSpPr>
          <a:spLocks noChangeShapeType="1"/>
        </xdr:cNvSpPr>
      </xdr:nvSpPr>
      <xdr:spPr bwMode="auto">
        <a:xfrm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12700</xdr:colOff>
      <xdr:row>0</xdr:row>
      <xdr:rowOff>0</xdr:rowOff>
    </xdr:to>
    <xdr:sp macro="" textlink="">
      <xdr:nvSpPr>
        <xdr:cNvPr id="111334" name="Line 19">
          <a:extLst>
            <a:ext uri="{FF2B5EF4-FFF2-40B4-BE49-F238E27FC236}">
              <a16:creationId xmlns:a16="http://schemas.microsoft.com/office/drawing/2014/main" xmlns="" id="{1DF4D3C7-8503-9351-9FEB-92D8F47F7477}"/>
            </a:ext>
          </a:extLst>
        </xdr:cNvPr>
        <xdr:cNvSpPr>
          <a:spLocks noChangeShapeType="1"/>
        </xdr:cNvSpPr>
      </xdr:nvSpPr>
      <xdr:spPr bwMode="auto">
        <a:xfrm>
          <a:off x="558800" y="0"/>
          <a:ext cx="12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111335" name="Line 20">
          <a:extLst>
            <a:ext uri="{FF2B5EF4-FFF2-40B4-BE49-F238E27FC236}">
              <a16:creationId xmlns:a16="http://schemas.microsoft.com/office/drawing/2014/main" xmlns="" id="{059BFA89-773D-A4DA-948D-05EC6A2898EC}"/>
            </a:ext>
          </a:extLst>
        </xdr:cNvPr>
        <xdr:cNvSpPr>
          <a:spLocks noChangeShapeType="1"/>
        </xdr:cNvSpPr>
      </xdr:nvSpPr>
      <xdr:spPr bwMode="auto">
        <a:xfrm flipV="1">
          <a:off x="15925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111336" name="Line 21">
          <a:extLst>
            <a:ext uri="{FF2B5EF4-FFF2-40B4-BE49-F238E27FC236}">
              <a16:creationId xmlns:a16="http://schemas.microsoft.com/office/drawing/2014/main" xmlns="" id="{842ED6D6-5D4F-7C55-8A83-DADCE73A5037}"/>
            </a:ext>
          </a:extLst>
        </xdr:cNvPr>
        <xdr:cNvSpPr>
          <a:spLocks noChangeShapeType="1"/>
        </xdr:cNvSpPr>
      </xdr:nvSpPr>
      <xdr:spPr bwMode="auto">
        <a:xfrm>
          <a:off x="15925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111337" name="Line 22">
          <a:extLst>
            <a:ext uri="{FF2B5EF4-FFF2-40B4-BE49-F238E27FC236}">
              <a16:creationId xmlns:a16="http://schemas.microsoft.com/office/drawing/2014/main" xmlns="" id="{87BFF0E1-FD95-2B6A-BDB5-4BCDE96FB7E0}"/>
            </a:ext>
          </a:extLst>
        </xdr:cNvPr>
        <xdr:cNvSpPr>
          <a:spLocks noChangeShapeType="1"/>
        </xdr:cNvSpPr>
      </xdr:nvSpPr>
      <xdr:spPr bwMode="auto">
        <a:xfrm flipV="1">
          <a:off x="15925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11338" name="Line 23">
          <a:extLst>
            <a:ext uri="{FF2B5EF4-FFF2-40B4-BE49-F238E27FC236}">
              <a16:creationId xmlns:a16="http://schemas.microsoft.com/office/drawing/2014/main" xmlns="" id="{90F1C994-A5AF-40F4-C8B3-B485B08573E7}"/>
            </a:ext>
          </a:extLst>
        </xdr:cNvPr>
        <xdr:cNvSpPr>
          <a:spLocks noChangeShapeType="1"/>
        </xdr:cNvSpPr>
      </xdr:nvSpPr>
      <xdr:spPr bwMode="auto">
        <a:xfrm flipV="1"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11339" name="Line 24">
          <a:extLst>
            <a:ext uri="{FF2B5EF4-FFF2-40B4-BE49-F238E27FC236}">
              <a16:creationId xmlns:a16="http://schemas.microsoft.com/office/drawing/2014/main" xmlns="" id="{4E2A7D08-2DE9-3355-DDE5-567C30B79D1A}"/>
            </a:ext>
          </a:extLst>
        </xdr:cNvPr>
        <xdr:cNvSpPr>
          <a:spLocks noChangeShapeType="1"/>
        </xdr:cNvSpPr>
      </xdr:nvSpPr>
      <xdr:spPr bwMode="auto">
        <a:xfrm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11340" name="Line 25">
          <a:extLst>
            <a:ext uri="{FF2B5EF4-FFF2-40B4-BE49-F238E27FC236}">
              <a16:creationId xmlns:a16="http://schemas.microsoft.com/office/drawing/2014/main" xmlns="" id="{2D779E6E-48BC-52CD-941E-B9B35D68B4EA}"/>
            </a:ext>
          </a:extLst>
        </xdr:cNvPr>
        <xdr:cNvSpPr>
          <a:spLocks noChangeShapeType="1"/>
        </xdr:cNvSpPr>
      </xdr:nvSpPr>
      <xdr:spPr bwMode="auto">
        <a:xfrm flipV="1"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24</xdr:row>
      <xdr:rowOff>0</xdr:rowOff>
    </xdr:from>
    <xdr:to>
      <xdr:col>112</xdr:col>
      <xdr:colOff>0</xdr:colOff>
      <xdr:row>24</xdr:row>
      <xdr:rowOff>0</xdr:rowOff>
    </xdr:to>
    <xdr:sp macro="" textlink="">
      <xdr:nvSpPr>
        <xdr:cNvPr id="23" name="Text Box 37">
          <a:extLst>
            <a:ext uri="{FF2B5EF4-FFF2-40B4-BE49-F238E27FC236}">
              <a16:creationId xmlns:a16="http://schemas.microsoft.com/office/drawing/2014/main" xmlns="" id="{C5C8E28F-054F-DC47-E85F-CB9531D9574C}"/>
            </a:ext>
          </a:extLst>
        </xdr:cNvPr>
        <xdr:cNvSpPr txBox="1">
          <a:spLocks noChangeArrowheads="1"/>
        </xdr:cNvSpPr>
      </xdr:nvSpPr>
      <xdr:spPr bwMode="auto">
        <a:xfrm>
          <a:off x="15201900" y="104584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58 - 81</a:t>
          </a:r>
        </a:p>
      </xdr:txBody>
    </xdr:sp>
    <xdr:clientData/>
  </xdr:twoCellAnchor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111342" name="Line 40">
          <a:extLst>
            <a:ext uri="{FF2B5EF4-FFF2-40B4-BE49-F238E27FC236}">
              <a16:creationId xmlns:a16="http://schemas.microsoft.com/office/drawing/2014/main" xmlns="" id="{58BC9049-84F0-80A7-84F2-26F05F54E836}"/>
            </a:ext>
          </a:extLst>
        </xdr:cNvPr>
        <xdr:cNvSpPr>
          <a:spLocks noChangeShapeType="1"/>
        </xdr:cNvSpPr>
      </xdr:nvSpPr>
      <xdr:spPr bwMode="auto">
        <a:xfrm>
          <a:off x="15925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24</xdr:row>
      <xdr:rowOff>0</xdr:rowOff>
    </xdr:from>
    <xdr:to>
      <xdr:col>112</xdr:col>
      <xdr:colOff>0</xdr:colOff>
      <xdr:row>24</xdr:row>
      <xdr:rowOff>0</xdr:rowOff>
    </xdr:to>
    <xdr:sp macro="" textlink="">
      <xdr:nvSpPr>
        <xdr:cNvPr id="26" name="Text Box 41">
          <a:extLst>
            <a:ext uri="{FF2B5EF4-FFF2-40B4-BE49-F238E27FC236}">
              <a16:creationId xmlns:a16="http://schemas.microsoft.com/office/drawing/2014/main" xmlns="" id="{9D60AE0E-0E45-E940-1E98-432A52723B8E}"/>
            </a:ext>
          </a:extLst>
        </xdr:cNvPr>
        <xdr:cNvSpPr txBox="1">
          <a:spLocks noChangeArrowheads="1"/>
        </xdr:cNvSpPr>
      </xdr:nvSpPr>
      <xdr:spPr bwMode="auto">
        <a:xfrm>
          <a:off x="15201900" y="104584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112</xdr:col>
      <xdr:colOff>0</xdr:colOff>
      <xdr:row>24</xdr:row>
      <xdr:rowOff>0</xdr:rowOff>
    </xdr:from>
    <xdr:to>
      <xdr:col>112</xdr:col>
      <xdr:colOff>0</xdr:colOff>
      <xdr:row>24</xdr:row>
      <xdr:rowOff>0</xdr:rowOff>
    </xdr:to>
    <xdr:sp macro="" textlink="">
      <xdr:nvSpPr>
        <xdr:cNvPr id="27" name="Text Box 42">
          <a:extLst>
            <a:ext uri="{FF2B5EF4-FFF2-40B4-BE49-F238E27FC236}">
              <a16:creationId xmlns:a16="http://schemas.microsoft.com/office/drawing/2014/main" xmlns="" id="{F8B79484-C340-58E9-5960-1B56DE391FFA}"/>
            </a:ext>
          </a:extLst>
        </xdr:cNvPr>
        <xdr:cNvSpPr txBox="1">
          <a:spLocks noChangeArrowheads="1"/>
        </xdr:cNvSpPr>
      </xdr:nvSpPr>
      <xdr:spPr bwMode="auto">
        <a:xfrm>
          <a:off x="15201900" y="104584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112</xdr:col>
      <xdr:colOff>0</xdr:colOff>
      <xdr:row>26</xdr:row>
      <xdr:rowOff>0</xdr:rowOff>
    </xdr:from>
    <xdr:to>
      <xdr:col>112</xdr:col>
      <xdr:colOff>0</xdr:colOff>
      <xdr:row>26</xdr:row>
      <xdr:rowOff>0</xdr:rowOff>
    </xdr:to>
    <xdr:sp macro="" textlink="">
      <xdr:nvSpPr>
        <xdr:cNvPr id="29" name="Text Box 44">
          <a:extLst>
            <a:ext uri="{FF2B5EF4-FFF2-40B4-BE49-F238E27FC236}">
              <a16:creationId xmlns:a16="http://schemas.microsoft.com/office/drawing/2014/main" xmlns="" id="{55AC958F-01A0-FC72-6F52-F7A25CD803DE}"/>
            </a:ext>
          </a:extLst>
        </xdr:cNvPr>
        <xdr:cNvSpPr txBox="1">
          <a:spLocks noChangeArrowheads="1"/>
        </xdr:cNvSpPr>
      </xdr:nvSpPr>
      <xdr:spPr bwMode="auto">
        <a:xfrm>
          <a:off x="15201900" y="11830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58 - 81</a:t>
          </a:r>
        </a:p>
      </xdr:txBody>
    </xdr:sp>
    <xdr:clientData/>
  </xdr:twoCellAnchor>
  <xdr:twoCellAnchor>
    <xdr:from>
      <xdr:col>42</xdr:col>
      <xdr:colOff>101600</xdr:colOff>
      <xdr:row>5</xdr:row>
      <xdr:rowOff>28575</xdr:rowOff>
    </xdr:from>
    <xdr:to>
      <xdr:col>46</xdr:col>
      <xdr:colOff>34925</xdr:colOff>
      <xdr:row>5</xdr:row>
      <xdr:rowOff>200025</xdr:rowOff>
    </xdr:to>
    <xdr:sp macro="" textlink="">
      <xdr:nvSpPr>
        <xdr:cNvPr id="51" name="Text Box 95">
          <a:extLst>
            <a:ext uri="{FF2B5EF4-FFF2-40B4-BE49-F238E27FC236}">
              <a16:creationId xmlns:a16="http://schemas.microsoft.com/office/drawing/2014/main" xmlns="" id="{89A41D67-C6E5-CC70-2C3A-6B1279E87772}"/>
            </a:ext>
          </a:extLst>
        </xdr:cNvPr>
        <xdr:cNvSpPr txBox="1">
          <a:spLocks noChangeArrowheads="1"/>
        </xdr:cNvSpPr>
      </xdr:nvSpPr>
      <xdr:spPr bwMode="auto">
        <a:xfrm>
          <a:off x="5962650" y="1114425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1 - 79</a:t>
          </a:r>
        </a:p>
      </xdr:txBody>
    </xdr:sp>
    <xdr:clientData/>
  </xdr:twoCellAnchor>
  <xdr:twoCellAnchor>
    <xdr:from>
      <xdr:col>42</xdr:col>
      <xdr:colOff>66675</xdr:colOff>
      <xdr:row>13</xdr:row>
      <xdr:rowOff>34925</xdr:rowOff>
    </xdr:from>
    <xdr:to>
      <xdr:col>46</xdr:col>
      <xdr:colOff>57150</xdr:colOff>
      <xdr:row>13</xdr:row>
      <xdr:rowOff>206375</xdr:rowOff>
    </xdr:to>
    <xdr:sp macro="" textlink="">
      <xdr:nvSpPr>
        <xdr:cNvPr id="52" name="Text Box 39">
          <a:extLst>
            <a:ext uri="{FF2B5EF4-FFF2-40B4-BE49-F238E27FC236}">
              <a16:creationId xmlns:a16="http://schemas.microsoft.com/office/drawing/2014/main" xmlns="" id="{30C0FA38-8C28-B1BB-7090-99580D103B01}"/>
            </a:ext>
          </a:extLst>
        </xdr:cNvPr>
        <xdr:cNvSpPr txBox="1">
          <a:spLocks noChangeArrowheads="1"/>
        </xdr:cNvSpPr>
      </xdr:nvSpPr>
      <xdr:spPr bwMode="auto">
        <a:xfrm>
          <a:off x="5934075" y="2943225"/>
          <a:ext cx="52387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26 - 76</a:t>
          </a:r>
        </a:p>
      </xdr:txBody>
    </xdr:sp>
    <xdr:clientData/>
  </xdr:twoCellAnchor>
  <xdr:twoCellAnchor>
    <xdr:from>
      <xdr:col>92</xdr:col>
      <xdr:colOff>84230</xdr:colOff>
      <xdr:row>15</xdr:row>
      <xdr:rowOff>28575</xdr:rowOff>
    </xdr:from>
    <xdr:to>
      <xdr:col>96</xdr:col>
      <xdr:colOff>49370</xdr:colOff>
      <xdr:row>15</xdr:row>
      <xdr:rowOff>200025</xdr:rowOff>
    </xdr:to>
    <xdr:sp macro="" textlink="">
      <xdr:nvSpPr>
        <xdr:cNvPr id="53" name="Text Box 77">
          <a:extLst>
            <a:ext uri="{FF2B5EF4-FFF2-40B4-BE49-F238E27FC236}">
              <a16:creationId xmlns:a16="http://schemas.microsoft.com/office/drawing/2014/main" xmlns="" id="{7AC1B485-56B8-717C-F3A2-C490C1495DCB}"/>
            </a:ext>
          </a:extLst>
        </xdr:cNvPr>
        <xdr:cNvSpPr txBox="1">
          <a:spLocks noChangeArrowheads="1"/>
        </xdr:cNvSpPr>
      </xdr:nvSpPr>
      <xdr:spPr bwMode="auto">
        <a:xfrm>
          <a:off x="12612780" y="3400425"/>
          <a:ext cx="504826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84 - 104</a:t>
          </a:r>
        </a:p>
      </xdr:txBody>
    </xdr:sp>
    <xdr:clientData/>
  </xdr:twoCellAnchor>
  <xdr:twoCellAnchor>
    <xdr:from>
      <xdr:col>37</xdr:col>
      <xdr:colOff>88713</xdr:colOff>
      <xdr:row>19</xdr:row>
      <xdr:rowOff>36419</xdr:rowOff>
    </xdr:from>
    <xdr:to>
      <xdr:col>41</xdr:col>
      <xdr:colOff>53774</xdr:colOff>
      <xdr:row>19</xdr:row>
      <xdr:rowOff>207869</xdr:rowOff>
    </xdr:to>
    <xdr:sp macro="" textlink="">
      <xdr:nvSpPr>
        <xdr:cNvPr id="54" name="Text Box 77">
          <a:extLst>
            <a:ext uri="{FF2B5EF4-FFF2-40B4-BE49-F238E27FC236}">
              <a16:creationId xmlns:a16="http://schemas.microsoft.com/office/drawing/2014/main" xmlns="" id="{20CA80D3-3F6A-0FA8-C4B0-A1D7A53CAED4}"/>
            </a:ext>
          </a:extLst>
        </xdr:cNvPr>
        <xdr:cNvSpPr txBox="1">
          <a:spLocks noChangeArrowheads="1"/>
        </xdr:cNvSpPr>
      </xdr:nvSpPr>
      <xdr:spPr bwMode="auto">
        <a:xfrm>
          <a:off x="5283013" y="7523069"/>
          <a:ext cx="50482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28 - 78</a:t>
          </a:r>
        </a:p>
      </xdr:txBody>
    </xdr:sp>
    <xdr:clientData/>
  </xdr:twoCellAnchor>
  <xdr:twoCellAnchor>
    <xdr:from>
      <xdr:col>7</xdr:col>
      <xdr:colOff>92075</xdr:colOff>
      <xdr:row>7</xdr:row>
      <xdr:rowOff>34925</xdr:rowOff>
    </xdr:from>
    <xdr:to>
      <xdr:col>11</xdr:col>
      <xdr:colOff>19036</xdr:colOff>
      <xdr:row>7</xdr:row>
      <xdr:rowOff>206375</xdr:rowOff>
    </xdr:to>
    <xdr:sp macro="" textlink="">
      <xdr:nvSpPr>
        <xdr:cNvPr id="59" name="Text Box 95">
          <a:extLst>
            <a:ext uri="{FF2B5EF4-FFF2-40B4-BE49-F238E27FC236}">
              <a16:creationId xmlns:a16="http://schemas.microsoft.com/office/drawing/2014/main" xmlns="" id="{0A76E0A3-DAC9-BFA1-B8E1-88F2725F9E87}"/>
            </a:ext>
          </a:extLst>
        </xdr:cNvPr>
        <xdr:cNvSpPr txBox="1">
          <a:spLocks noChangeArrowheads="1"/>
        </xdr:cNvSpPr>
      </xdr:nvSpPr>
      <xdr:spPr bwMode="auto">
        <a:xfrm>
          <a:off x="1285875" y="1571625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0 - 19</a:t>
          </a:r>
        </a:p>
      </xdr:txBody>
    </xdr:sp>
    <xdr:clientData/>
  </xdr:twoCellAnchor>
  <xdr:twoCellAnchor>
    <xdr:from>
      <xdr:col>37</xdr:col>
      <xdr:colOff>88713</xdr:colOff>
      <xdr:row>21</xdr:row>
      <xdr:rowOff>36419</xdr:rowOff>
    </xdr:from>
    <xdr:to>
      <xdr:col>41</xdr:col>
      <xdr:colOff>53774</xdr:colOff>
      <xdr:row>21</xdr:row>
      <xdr:rowOff>207869</xdr:rowOff>
    </xdr:to>
    <xdr:sp macro="" textlink="">
      <xdr:nvSpPr>
        <xdr:cNvPr id="64" name="Text Box 77">
          <a:extLst>
            <a:ext uri="{FF2B5EF4-FFF2-40B4-BE49-F238E27FC236}">
              <a16:creationId xmlns:a16="http://schemas.microsoft.com/office/drawing/2014/main" xmlns="" id="{D01BEDAF-81AC-16E1-CFD3-BB109EC00A7E}"/>
            </a:ext>
          </a:extLst>
        </xdr:cNvPr>
        <xdr:cNvSpPr txBox="1">
          <a:spLocks noChangeArrowheads="1"/>
        </xdr:cNvSpPr>
      </xdr:nvSpPr>
      <xdr:spPr bwMode="auto">
        <a:xfrm>
          <a:off x="5283013" y="7980269"/>
          <a:ext cx="50482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28 - 78</a:t>
          </a:r>
        </a:p>
      </xdr:txBody>
    </xdr:sp>
    <xdr:clientData/>
  </xdr:twoCellAnchor>
  <xdr:twoCellAnchor>
    <xdr:from>
      <xdr:col>92</xdr:col>
      <xdr:colOff>82550</xdr:colOff>
      <xdr:row>11</xdr:row>
      <xdr:rowOff>28574</xdr:rowOff>
    </xdr:from>
    <xdr:to>
      <xdr:col>96</xdr:col>
      <xdr:colOff>57175</xdr:colOff>
      <xdr:row>11</xdr:row>
      <xdr:rowOff>209549</xdr:rowOff>
    </xdr:to>
    <xdr:sp macro="" textlink="">
      <xdr:nvSpPr>
        <xdr:cNvPr id="66" name="Text Box 38">
          <a:extLst>
            <a:ext uri="{FF2B5EF4-FFF2-40B4-BE49-F238E27FC236}">
              <a16:creationId xmlns:a16="http://schemas.microsoft.com/office/drawing/2014/main" xmlns="" id="{589DF71C-8CA8-595F-CC38-930B60161079}"/>
            </a:ext>
          </a:extLst>
        </xdr:cNvPr>
        <xdr:cNvSpPr txBox="1">
          <a:spLocks noChangeArrowheads="1"/>
        </xdr:cNvSpPr>
      </xdr:nvSpPr>
      <xdr:spPr bwMode="auto">
        <a:xfrm>
          <a:off x="12611100" y="2486024"/>
          <a:ext cx="5143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83 - 107</a:t>
          </a:r>
        </a:p>
      </xdr:txBody>
    </xdr:sp>
    <xdr:clientData/>
  </xdr:twoCellAnchor>
  <xdr:twoCellAnchor>
    <xdr:from>
      <xdr:col>92</xdr:col>
      <xdr:colOff>82550</xdr:colOff>
      <xdr:row>25</xdr:row>
      <xdr:rowOff>38100</xdr:rowOff>
    </xdr:from>
    <xdr:to>
      <xdr:col>96</xdr:col>
      <xdr:colOff>66737</xdr:colOff>
      <xdr:row>25</xdr:row>
      <xdr:rowOff>209550</xdr:rowOff>
    </xdr:to>
    <xdr:sp macro="" textlink="">
      <xdr:nvSpPr>
        <xdr:cNvPr id="71" name="Text Box 39">
          <a:extLst>
            <a:ext uri="{FF2B5EF4-FFF2-40B4-BE49-F238E27FC236}">
              <a16:creationId xmlns:a16="http://schemas.microsoft.com/office/drawing/2014/main" xmlns="" id="{5B68EEBC-1F4E-C255-A32B-897853585359}"/>
            </a:ext>
          </a:extLst>
        </xdr:cNvPr>
        <xdr:cNvSpPr txBox="1">
          <a:spLocks noChangeArrowheads="1"/>
        </xdr:cNvSpPr>
      </xdr:nvSpPr>
      <xdr:spPr bwMode="auto">
        <a:xfrm>
          <a:off x="12611100" y="5695950"/>
          <a:ext cx="52387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83 - 107</a:t>
          </a:r>
        </a:p>
      </xdr:txBody>
    </xdr:sp>
    <xdr:clientData/>
  </xdr:twoCellAnchor>
  <xdr:twoCellAnchor>
    <xdr:from>
      <xdr:col>92</xdr:col>
      <xdr:colOff>82550</xdr:colOff>
      <xdr:row>9</xdr:row>
      <xdr:rowOff>28574</xdr:rowOff>
    </xdr:from>
    <xdr:to>
      <xdr:col>96</xdr:col>
      <xdr:colOff>57175</xdr:colOff>
      <xdr:row>9</xdr:row>
      <xdr:rowOff>209549</xdr:rowOff>
    </xdr:to>
    <xdr:sp macro="" textlink="">
      <xdr:nvSpPr>
        <xdr:cNvPr id="76" name="Text Box 38">
          <a:extLst>
            <a:ext uri="{FF2B5EF4-FFF2-40B4-BE49-F238E27FC236}">
              <a16:creationId xmlns:a16="http://schemas.microsoft.com/office/drawing/2014/main" xmlns="" id="{4915BC23-60F3-1646-DAF6-48AF2C0D885B}"/>
            </a:ext>
          </a:extLst>
        </xdr:cNvPr>
        <xdr:cNvSpPr txBox="1">
          <a:spLocks noChangeArrowheads="1"/>
        </xdr:cNvSpPr>
      </xdr:nvSpPr>
      <xdr:spPr bwMode="auto">
        <a:xfrm>
          <a:off x="12611100" y="2028824"/>
          <a:ext cx="5143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83 - 106</a:t>
          </a:r>
        </a:p>
      </xdr:txBody>
    </xdr:sp>
    <xdr:clientData/>
  </xdr:twoCellAnchor>
  <xdr:twoCellAnchor>
    <xdr:from>
      <xdr:col>92</xdr:col>
      <xdr:colOff>84230</xdr:colOff>
      <xdr:row>17</xdr:row>
      <xdr:rowOff>28575</xdr:rowOff>
    </xdr:from>
    <xdr:to>
      <xdr:col>96</xdr:col>
      <xdr:colOff>49370</xdr:colOff>
      <xdr:row>17</xdr:row>
      <xdr:rowOff>200025</xdr:rowOff>
    </xdr:to>
    <xdr:sp macro="" textlink="">
      <xdr:nvSpPr>
        <xdr:cNvPr id="77" name="Text Box 77">
          <a:extLst>
            <a:ext uri="{FF2B5EF4-FFF2-40B4-BE49-F238E27FC236}">
              <a16:creationId xmlns:a16="http://schemas.microsoft.com/office/drawing/2014/main" xmlns="" id="{DE7EF0FE-E0A6-4357-5074-F67EC57EFF2D}"/>
            </a:ext>
          </a:extLst>
        </xdr:cNvPr>
        <xdr:cNvSpPr txBox="1">
          <a:spLocks noChangeArrowheads="1"/>
        </xdr:cNvSpPr>
      </xdr:nvSpPr>
      <xdr:spPr bwMode="auto">
        <a:xfrm>
          <a:off x="12612780" y="3857625"/>
          <a:ext cx="504826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84 - 104</a:t>
          </a:r>
        </a:p>
      </xdr:txBody>
    </xdr:sp>
    <xdr:clientData/>
  </xdr:twoCellAnchor>
  <xdr:twoCellAnchor>
    <xdr:from>
      <xdr:col>7</xdr:col>
      <xdr:colOff>92075</xdr:colOff>
      <xdr:row>23</xdr:row>
      <xdr:rowOff>28575</xdr:rowOff>
    </xdr:from>
    <xdr:to>
      <xdr:col>11</xdr:col>
      <xdr:colOff>19036</xdr:colOff>
      <xdr:row>23</xdr:row>
      <xdr:rowOff>200025</xdr:rowOff>
    </xdr:to>
    <xdr:sp macro="" textlink="">
      <xdr:nvSpPr>
        <xdr:cNvPr id="78" name="Text Box 95">
          <a:extLst>
            <a:ext uri="{FF2B5EF4-FFF2-40B4-BE49-F238E27FC236}">
              <a16:creationId xmlns:a16="http://schemas.microsoft.com/office/drawing/2014/main" xmlns="" id="{ECB16116-C124-4DAE-D66F-3D7409DB1EC8}"/>
            </a:ext>
          </a:extLst>
        </xdr:cNvPr>
        <xdr:cNvSpPr txBox="1">
          <a:spLocks noChangeArrowheads="1"/>
        </xdr:cNvSpPr>
      </xdr:nvSpPr>
      <xdr:spPr bwMode="auto">
        <a:xfrm>
          <a:off x="1285875" y="1571625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0 - 19</a:t>
          </a:r>
        </a:p>
      </xdr:txBody>
    </xdr:sp>
    <xdr:clientData/>
  </xdr:twoCellAnchor>
  <xdr:twoCellAnchor>
    <xdr:from>
      <xdr:col>52</xdr:col>
      <xdr:colOff>92075</xdr:colOff>
      <xdr:row>23</xdr:row>
      <xdr:rowOff>28575</xdr:rowOff>
    </xdr:from>
    <xdr:to>
      <xdr:col>56</xdr:col>
      <xdr:colOff>19036</xdr:colOff>
      <xdr:row>23</xdr:row>
      <xdr:rowOff>200025</xdr:rowOff>
    </xdr:to>
    <xdr:sp macro="" textlink="">
      <xdr:nvSpPr>
        <xdr:cNvPr id="2" name="Text Box 95">
          <a:extLst>
            <a:ext uri="{FF2B5EF4-FFF2-40B4-BE49-F238E27FC236}">
              <a16:creationId xmlns:a16="http://schemas.microsoft.com/office/drawing/2014/main" xmlns="" id="{A741345F-D83B-4372-B71D-05A654D2752D}"/>
            </a:ext>
          </a:extLst>
        </xdr:cNvPr>
        <xdr:cNvSpPr txBox="1">
          <a:spLocks noChangeArrowheads="1"/>
        </xdr:cNvSpPr>
      </xdr:nvSpPr>
      <xdr:spPr bwMode="auto">
        <a:xfrm>
          <a:off x="1349375" y="5222875"/>
          <a:ext cx="485761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32 - 76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68A40A88-417A-44E7-B376-E583FB4D39CB}"/>
            </a:ext>
          </a:extLst>
        </xdr:cNvPr>
        <xdr:cNvSpPr>
          <a:spLocks noChangeShapeType="1"/>
        </xdr:cNvSpPr>
      </xdr:nvSpPr>
      <xdr:spPr bwMode="auto">
        <a:xfrm flipV="1">
          <a:off x="15925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B18EFC13-693F-4A3D-9DEA-65A88435ED09}"/>
            </a:ext>
          </a:extLst>
        </xdr:cNvPr>
        <xdr:cNvSpPr>
          <a:spLocks noChangeShapeType="1"/>
        </xdr:cNvSpPr>
      </xdr:nvSpPr>
      <xdr:spPr bwMode="auto">
        <a:xfrm flipV="1">
          <a:off x="5867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xmlns="" id="{05D6587E-6632-40F3-88A3-25A29DB39ADC}"/>
            </a:ext>
          </a:extLst>
        </xdr:cNvPr>
        <xdr:cNvSpPr>
          <a:spLocks noChangeShapeType="1"/>
        </xdr:cNvSpPr>
      </xdr:nvSpPr>
      <xdr:spPr bwMode="auto">
        <a:xfrm flipV="1">
          <a:off x="5867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xmlns="" id="{1B192541-676D-4766-AF14-8AB6C486BED9}"/>
            </a:ext>
          </a:extLst>
        </xdr:cNvPr>
        <xdr:cNvSpPr>
          <a:spLocks noChangeShapeType="1"/>
        </xdr:cNvSpPr>
      </xdr:nvSpPr>
      <xdr:spPr bwMode="auto">
        <a:xfrm flipV="1">
          <a:off x="5867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" name="Line 8">
          <a:extLst>
            <a:ext uri="{FF2B5EF4-FFF2-40B4-BE49-F238E27FC236}">
              <a16:creationId xmlns:a16="http://schemas.microsoft.com/office/drawing/2014/main" xmlns="" id="{68BB1BD5-2219-45C2-9A83-FBDC585F2123}"/>
            </a:ext>
          </a:extLst>
        </xdr:cNvPr>
        <xdr:cNvSpPr>
          <a:spLocks noChangeShapeType="1"/>
        </xdr:cNvSpPr>
      </xdr:nvSpPr>
      <xdr:spPr bwMode="auto">
        <a:xfrm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xmlns="" id="{AF7D1AE4-9A6A-4CD8-BC66-CD95B132136D}"/>
            </a:ext>
          </a:extLst>
        </xdr:cNvPr>
        <xdr:cNvSpPr>
          <a:spLocks noChangeShapeType="1"/>
        </xdr:cNvSpPr>
      </xdr:nvSpPr>
      <xdr:spPr bwMode="auto">
        <a:xfrm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8" name="Line 15">
          <a:extLst>
            <a:ext uri="{FF2B5EF4-FFF2-40B4-BE49-F238E27FC236}">
              <a16:creationId xmlns:a16="http://schemas.microsoft.com/office/drawing/2014/main" xmlns="" id="{3D7F024A-C9D1-40AD-97DD-90F13B6AF844}"/>
            </a:ext>
          </a:extLst>
        </xdr:cNvPr>
        <xdr:cNvSpPr>
          <a:spLocks noChangeShapeType="1"/>
        </xdr:cNvSpPr>
      </xdr:nvSpPr>
      <xdr:spPr bwMode="auto">
        <a:xfrm>
          <a:off x="15925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" name="Line 16">
          <a:extLst>
            <a:ext uri="{FF2B5EF4-FFF2-40B4-BE49-F238E27FC236}">
              <a16:creationId xmlns:a16="http://schemas.microsoft.com/office/drawing/2014/main" xmlns="" id="{0FF14ACC-EC04-41FF-856F-FDA4F95051D1}"/>
            </a:ext>
          </a:extLst>
        </xdr:cNvPr>
        <xdr:cNvSpPr>
          <a:spLocks noChangeShapeType="1"/>
        </xdr:cNvSpPr>
      </xdr:nvSpPr>
      <xdr:spPr bwMode="auto">
        <a:xfrm flipV="1"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10" name="Line 17">
          <a:extLst>
            <a:ext uri="{FF2B5EF4-FFF2-40B4-BE49-F238E27FC236}">
              <a16:creationId xmlns:a16="http://schemas.microsoft.com/office/drawing/2014/main" xmlns="" id="{E648E6FA-7697-42E1-B12C-D52EFAB0CA13}"/>
            </a:ext>
          </a:extLst>
        </xdr:cNvPr>
        <xdr:cNvSpPr>
          <a:spLocks noChangeShapeType="1"/>
        </xdr:cNvSpPr>
      </xdr:nvSpPr>
      <xdr:spPr bwMode="auto">
        <a:xfrm flipV="1">
          <a:off x="15925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1" name="Line 18">
          <a:extLst>
            <a:ext uri="{FF2B5EF4-FFF2-40B4-BE49-F238E27FC236}">
              <a16:creationId xmlns:a16="http://schemas.microsoft.com/office/drawing/2014/main" xmlns="" id="{E78D8915-84C9-4816-AF7E-7A89FA31C7E8}"/>
            </a:ext>
          </a:extLst>
        </xdr:cNvPr>
        <xdr:cNvSpPr>
          <a:spLocks noChangeShapeType="1"/>
        </xdr:cNvSpPr>
      </xdr:nvSpPr>
      <xdr:spPr bwMode="auto">
        <a:xfrm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12700</xdr:colOff>
      <xdr:row>0</xdr:row>
      <xdr:rowOff>0</xdr:rowOff>
    </xdr:to>
    <xdr:sp macro="" textlink="">
      <xdr:nvSpPr>
        <xdr:cNvPr id="12" name="Line 19">
          <a:extLst>
            <a:ext uri="{FF2B5EF4-FFF2-40B4-BE49-F238E27FC236}">
              <a16:creationId xmlns:a16="http://schemas.microsoft.com/office/drawing/2014/main" xmlns="" id="{21EE36C9-962E-4B96-BFD5-B2DC92FD495E}"/>
            </a:ext>
          </a:extLst>
        </xdr:cNvPr>
        <xdr:cNvSpPr>
          <a:spLocks noChangeShapeType="1"/>
        </xdr:cNvSpPr>
      </xdr:nvSpPr>
      <xdr:spPr bwMode="auto">
        <a:xfrm>
          <a:off x="558800" y="0"/>
          <a:ext cx="12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13" name="Line 20">
          <a:extLst>
            <a:ext uri="{FF2B5EF4-FFF2-40B4-BE49-F238E27FC236}">
              <a16:creationId xmlns:a16="http://schemas.microsoft.com/office/drawing/2014/main" xmlns="" id="{1C1CB1A1-1DBB-4BD2-8F7B-DCB4F0488D19}"/>
            </a:ext>
          </a:extLst>
        </xdr:cNvPr>
        <xdr:cNvSpPr>
          <a:spLocks noChangeShapeType="1"/>
        </xdr:cNvSpPr>
      </xdr:nvSpPr>
      <xdr:spPr bwMode="auto">
        <a:xfrm flipV="1">
          <a:off x="15925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14" name="Line 21">
          <a:extLst>
            <a:ext uri="{FF2B5EF4-FFF2-40B4-BE49-F238E27FC236}">
              <a16:creationId xmlns:a16="http://schemas.microsoft.com/office/drawing/2014/main" xmlns="" id="{9005EA3B-2351-4B4B-9755-EB2E8AB7212F}"/>
            </a:ext>
          </a:extLst>
        </xdr:cNvPr>
        <xdr:cNvSpPr>
          <a:spLocks noChangeShapeType="1"/>
        </xdr:cNvSpPr>
      </xdr:nvSpPr>
      <xdr:spPr bwMode="auto">
        <a:xfrm>
          <a:off x="15925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15" name="Line 22">
          <a:extLst>
            <a:ext uri="{FF2B5EF4-FFF2-40B4-BE49-F238E27FC236}">
              <a16:creationId xmlns:a16="http://schemas.microsoft.com/office/drawing/2014/main" xmlns="" id="{E1FC39ED-83FE-48FD-B1A9-CBD01492884C}"/>
            </a:ext>
          </a:extLst>
        </xdr:cNvPr>
        <xdr:cNvSpPr>
          <a:spLocks noChangeShapeType="1"/>
        </xdr:cNvSpPr>
      </xdr:nvSpPr>
      <xdr:spPr bwMode="auto">
        <a:xfrm flipV="1">
          <a:off x="15925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6" name="Line 23">
          <a:extLst>
            <a:ext uri="{FF2B5EF4-FFF2-40B4-BE49-F238E27FC236}">
              <a16:creationId xmlns:a16="http://schemas.microsoft.com/office/drawing/2014/main" xmlns="" id="{0C75A976-6591-4EA6-B04C-5EDF0FB0C614}"/>
            </a:ext>
          </a:extLst>
        </xdr:cNvPr>
        <xdr:cNvSpPr>
          <a:spLocks noChangeShapeType="1"/>
        </xdr:cNvSpPr>
      </xdr:nvSpPr>
      <xdr:spPr bwMode="auto">
        <a:xfrm flipV="1"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7" name="Line 24">
          <a:extLst>
            <a:ext uri="{FF2B5EF4-FFF2-40B4-BE49-F238E27FC236}">
              <a16:creationId xmlns:a16="http://schemas.microsoft.com/office/drawing/2014/main" xmlns="" id="{4028E878-9A2C-4622-9D5F-746455BA9820}"/>
            </a:ext>
          </a:extLst>
        </xdr:cNvPr>
        <xdr:cNvSpPr>
          <a:spLocks noChangeShapeType="1"/>
        </xdr:cNvSpPr>
      </xdr:nvSpPr>
      <xdr:spPr bwMode="auto">
        <a:xfrm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8" name="Line 25">
          <a:extLst>
            <a:ext uri="{FF2B5EF4-FFF2-40B4-BE49-F238E27FC236}">
              <a16:creationId xmlns:a16="http://schemas.microsoft.com/office/drawing/2014/main" xmlns="" id="{8B5B0B00-1269-4843-8E68-3BEA52974D78}"/>
            </a:ext>
          </a:extLst>
        </xdr:cNvPr>
        <xdr:cNvSpPr>
          <a:spLocks noChangeShapeType="1"/>
        </xdr:cNvSpPr>
      </xdr:nvSpPr>
      <xdr:spPr bwMode="auto">
        <a:xfrm flipV="1"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24</xdr:row>
      <xdr:rowOff>0</xdr:rowOff>
    </xdr:from>
    <xdr:to>
      <xdr:col>112</xdr:col>
      <xdr:colOff>0</xdr:colOff>
      <xdr:row>24</xdr:row>
      <xdr:rowOff>0</xdr:rowOff>
    </xdr:to>
    <xdr:sp macro="" textlink="">
      <xdr:nvSpPr>
        <xdr:cNvPr id="19" name="Text Box 37">
          <a:extLst>
            <a:ext uri="{FF2B5EF4-FFF2-40B4-BE49-F238E27FC236}">
              <a16:creationId xmlns:a16="http://schemas.microsoft.com/office/drawing/2014/main" xmlns="" id="{AEF2D9CE-D33E-46FB-9FA5-B449A7A77B04}"/>
            </a:ext>
          </a:extLst>
        </xdr:cNvPr>
        <xdr:cNvSpPr txBox="1">
          <a:spLocks noChangeArrowheads="1"/>
        </xdr:cNvSpPr>
      </xdr:nvSpPr>
      <xdr:spPr bwMode="auto">
        <a:xfrm>
          <a:off x="15925800" y="54229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58 - 81</a:t>
          </a:r>
        </a:p>
      </xdr:txBody>
    </xdr:sp>
    <xdr:clientData/>
  </xdr:twoCellAnchor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20" name="Line 40">
          <a:extLst>
            <a:ext uri="{FF2B5EF4-FFF2-40B4-BE49-F238E27FC236}">
              <a16:creationId xmlns:a16="http://schemas.microsoft.com/office/drawing/2014/main" xmlns="" id="{5A6937C9-1789-473E-9F56-387340CEE974}"/>
            </a:ext>
          </a:extLst>
        </xdr:cNvPr>
        <xdr:cNvSpPr>
          <a:spLocks noChangeShapeType="1"/>
        </xdr:cNvSpPr>
      </xdr:nvSpPr>
      <xdr:spPr bwMode="auto">
        <a:xfrm>
          <a:off x="15925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24</xdr:row>
      <xdr:rowOff>0</xdr:rowOff>
    </xdr:from>
    <xdr:to>
      <xdr:col>112</xdr:col>
      <xdr:colOff>0</xdr:colOff>
      <xdr:row>24</xdr:row>
      <xdr:rowOff>0</xdr:rowOff>
    </xdr:to>
    <xdr:sp macro="" textlink="">
      <xdr:nvSpPr>
        <xdr:cNvPr id="21" name="Text Box 41">
          <a:extLst>
            <a:ext uri="{FF2B5EF4-FFF2-40B4-BE49-F238E27FC236}">
              <a16:creationId xmlns:a16="http://schemas.microsoft.com/office/drawing/2014/main" xmlns="" id="{B8FE6CE3-15E2-424C-BBBB-0E2056236E57}"/>
            </a:ext>
          </a:extLst>
        </xdr:cNvPr>
        <xdr:cNvSpPr txBox="1">
          <a:spLocks noChangeArrowheads="1"/>
        </xdr:cNvSpPr>
      </xdr:nvSpPr>
      <xdr:spPr bwMode="auto">
        <a:xfrm>
          <a:off x="15925800" y="54229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112</xdr:col>
      <xdr:colOff>0</xdr:colOff>
      <xdr:row>24</xdr:row>
      <xdr:rowOff>0</xdr:rowOff>
    </xdr:from>
    <xdr:to>
      <xdr:col>112</xdr:col>
      <xdr:colOff>0</xdr:colOff>
      <xdr:row>24</xdr:row>
      <xdr:rowOff>0</xdr:rowOff>
    </xdr:to>
    <xdr:sp macro="" textlink="">
      <xdr:nvSpPr>
        <xdr:cNvPr id="22" name="Text Box 42">
          <a:extLst>
            <a:ext uri="{FF2B5EF4-FFF2-40B4-BE49-F238E27FC236}">
              <a16:creationId xmlns:a16="http://schemas.microsoft.com/office/drawing/2014/main" xmlns="" id="{894C9A65-35DD-41FD-A12D-163C2C203EDC}"/>
            </a:ext>
          </a:extLst>
        </xdr:cNvPr>
        <xdr:cNvSpPr txBox="1">
          <a:spLocks noChangeArrowheads="1"/>
        </xdr:cNvSpPr>
      </xdr:nvSpPr>
      <xdr:spPr bwMode="auto">
        <a:xfrm>
          <a:off x="15925800" y="54229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112</xdr:col>
      <xdr:colOff>0</xdr:colOff>
      <xdr:row>26</xdr:row>
      <xdr:rowOff>0</xdr:rowOff>
    </xdr:from>
    <xdr:to>
      <xdr:col>112</xdr:col>
      <xdr:colOff>0</xdr:colOff>
      <xdr:row>26</xdr:row>
      <xdr:rowOff>0</xdr:rowOff>
    </xdr:to>
    <xdr:sp macro="" textlink="">
      <xdr:nvSpPr>
        <xdr:cNvPr id="23" name="Text Box 44">
          <a:extLst>
            <a:ext uri="{FF2B5EF4-FFF2-40B4-BE49-F238E27FC236}">
              <a16:creationId xmlns:a16="http://schemas.microsoft.com/office/drawing/2014/main" xmlns="" id="{63093ADA-B88F-4C99-8487-FA4D18D03329}"/>
            </a:ext>
          </a:extLst>
        </xdr:cNvPr>
        <xdr:cNvSpPr txBox="1">
          <a:spLocks noChangeArrowheads="1"/>
        </xdr:cNvSpPr>
      </xdr:nvSpPr>
      <xdr:spPr bwMode="auto">
        <a:xfrm>
          <a:off x="15925800" y="5880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58 - 81</a:t>
          </a:r>
        </a:p>
      </xdr:txBody>
    </xdr:sp>
    <xdr:clientData/>
  </xdr:twoCellAnchor>
  <xdr:twoCellAnchor>
    <xdr:from>
      <xdr:col>42</xdr:col>
      <xdr:colOff>101600</xdr:colOff>
      <xdr:row>5</xdr:row>
      <xdr:rowOff>28575</xdr:rowOff>
    </xdr:from>
    <xdr:to>
      <xdr:col>46</xdr:col>
      <xdr:colOff>34925</xdr:colOff>
      <xdr:row>5</xdr:row>
      <xdr:rowOff>200025</xdr:rowOff>
    </xdr:to>
    <xdr:sp macro="" textlink="">
      <xdr:nvSpPr>
        <xdr:cNvPr id="24" name="Text Box 95">
          <a:extLst>
            <a:ext uri="{FF2B5EF4-FFF2-40B4-BE49-F238E27FC236}">
              <a16:creationId xmlns:a16="http://schemas.microsoft.com/office/drawing/2014/main" xmlns="" id="{D1BDC508-B068-4667-90AE-D454F7E77169}"/>
            </a:ext>
          </a:extLst>
        </xdr:cNvPr>
        <xdr:cNvSpPr txBox="1">
          <a:spLocks noChangeArrowheads="1"/>
        </xdr:cNvSpPr>
      </xdr:nvSpPr>
      <xdr:spPr bwMode="auto">
        <a:xfrm>
          <a:off x="6248400" y="1108075"/>
          <a:ext cx="4921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1 - 79</a:t>
          </a:r>
        </a:p>
      </xdr:txBody>
    </xdr:sp>
    <xdr:clientData/>
  </xdr:twoCellAnchor>
  <xdr:twoCellAnchor>
    <xdr:from>
      <xdr:col>42</xdr:col>
      <xdr:colOff>66675</xdr:colOff>
      <xdr:row>13</xdr:row>
      <xdr:rowOff>34925</xdr:rowOff>
    </xdr:from>
    <xdr:to>
      <xdr:col>46</xdr:col>
      <xdr:colOff>57150</xdr:colOff>
      <xdr:row>13</xdr:row>
      <xdr:rowOff>206375</xdr:rowOff>
    </xdr:to>
    <xdr:sp macro="" textlink="">
      <xdr:nvSpPr>
        <xdr:cNvPr id="25" name="Text Box 39">
          <a:extLst>
            <a:ext uri="{FF2B5EF4-FFF2-40B4-BE49-F238E27FC236}">
              <a16:creationId xmlns:a16="http://schemas.microsoft.com/office/drawing/2014/main" xmlns="" id="{662E58AB-0954-4349-BEFA-7542C783B216}"/>
            </a:ext>
          </a:extLst>
        </xdr:cNvPr>
        <xdr:cNvSpPr txBox="1">
          <a:spLocks noChangeArrowheads="1"/>
        </xdr:cNvSpPr>
      </xdr:nvSpPr>
      <xdr:spPr bwMode="auto">
        <a:xfrm>
          <a:off x="6213475" y="2943225"/>
          <a:ext cx="54927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26 - 76</a:t>
          </a:r>
        </a:p>
      </xdr:txBody>
    </xdr:sp>
    <xdr:clientData/>
  </xdr:twoCellAnchor>
  <xdr:twoCellAnchor>
    <xdr:from>
      <xdr:col>92</xdr:col>
      <xdr:colOff>84230</xdr:colOff>
      <xdr:row>15</xdr:row>
      <xdr:rowOff>28575</xdr:rowOff>
    </xdr:from>
    <xdr:to>
      <xdr:col>96</xdr:col>
      <xdr:colOff>49370</xdr:colOff>
      <xdr:row>15</xdr:row>
      <xdr:rowOff>200025</xdr:rowOff>
    </xdr:to>
    <xdr:sp macro="" textlink="">
      <xdr:nvSpPr>
        <xdr:cNvPr id="26" name="Text Box 77">
          <a:extLst>
            <a:ext uri="{FF2B5EF4-FFF2-40B4-BE49-F238E27FC236}">
              <a16:creationId xmlns:a16="http://schemas.microsoft.com/office/drawing/2014/main" xmlns="" id="{EDDFFBD5-AF50-4515-93E6-26FD448ECFD5}"/>
            </a:ext>
          </a:extLst>
        </xdr:cNvPr>
        <xdr:cNvSpPr txBox="1">
          <a:spLocks noChangeArrowheads="1"/>
        </xdr:cNvSpPr>
      </xdr:nvSpPr>
      <xdr:spPr bwMode="auto">
        <a:xfrm>
          <a:off x="13216030" y="3394075"/>
          <a:ext cx="52394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84 - 104</a:t>
          </a:r>
        </a:p>
      </xdr:txBody>
    </xdr:sp>
    <xdr:clientData/>
  </xdr:twoCellAnchor>
  <xdr:twoCellAnchor>
    <xdr:from>
      <xdr:col>37</xdr:col>
      <xdr:colOff>88713</xdr:colOff>
      <xdr:row>19</xdr:row>
      <xdr:rowOff>36419</xdr:rowOff>
    </xdr:from>
    <xdr:to>
      <xdr:col>41</xdr:col>
      <xdr:colOff>53774</xdr:colOff>
      <xdr:row>19</xdr:row>
      <xdr:rowOff>207869</xdr:rowOff>
    </xdr:to>
    <xdr:sp macro="" textlink="">
      <xdr:nvSpPr>
        <xdr:cNvPr id="27" name="Text Box 77">
          <a:extLst>
            <a:ext uri="{FF2B5EF4-FFF2-40B4-BE49-F238E27FC236}">
              <a16:creationId xmlns:a16="http://schemas.microsoft.com/office/drawing/2014/main" xmlns="" id="{40CE8578-DF3F-4793-ADF7-1F3004127A85}"/>
            </a:ext>
          </a:extLst>
        </xdr:cNvPr>
        <xdr:cNvSpPr txBox="1">
          <a:spLocks noChangeArrowheads="1"/>
        </xdr:cNvSpPr>
      </xdr:nvSpPr>
      <xdr:spPr bwMode="auto">
        <a:xfrm>
          <a:off x="5537013" y="4316319"/>
          <a:ext cx="523861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28 - 78</a:t>
          </a:r>
        </a:p>
      </xdr:txBody>
    </xdr:sp>
    <xdr:clientData/>
  </xdr:twoCellAnchor>
  <xdr:twoCellAnchor>
    <xdr:from>
      <xdr:col>7</xdr:col>
      <xdr:colOff>92075</xdr:colOff>
      <xdr:row>7</xdr:row>
      <xdr:rowOff>34925</xdr:rowOff>
    </xdr:from>
    <xdr:to>
      <xdr:col>11</xdr:col>
      <xdr:colOff>19036</xdr:colOff>
      <xdr:row>7</xdr:row>
      <xdr:rowOff>206375</xdr:rowOff>
    </xdr:to>
    <xdr:sp macro="" textlink="">
      <xdr:nvSpPr>
        <xdr:cNvPr id="28" name="Text Box 95">
          <a:extLst>
            <a:ext uri="{FF2B5EF4-FFF2-40B4-BE49-F238E27FC236}">
              <a16:creationId xmlns:a16="http://schemas.microsoft.com/office/drawing/2014/main" xmlns="" id="{B6F11D32-422F-458A-B88D-5D8A85A2A0DE}"/>
            </a:ext>
          </a:extLst>
        </xdr:cNvPr>
        <xdr:cNvSpPr txBox="1">
          <a:spLocks noChangeArrowheads="1"/>
        </xdr:cNvSpPr>
      </xdr:nvSpPr>
      <xdr:spPr bwMode="auto">
        <a:xfrm>
          <a:off x="1349375" y="1571625"/>
          <a:ext cx="485761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0 - 19</a:t>
          </a:r>
        </a:p>
      </xdr:txBody>
    </xdr:sp>
    <xdr:clientData/>
  </xdr:twoCellAnchor>
  <xdr:twoCellAnchor>
    <xdr:from>
      <xdr:col>37</xdr:col>
      <xdr:colOff>88713</xdr:colOff>
      <xdr:row>21</xdr:row>
      <xdr:rowOff>36419</xdr:rowOff>
    </xdr:from>
    <xdr:to>
      <xdr:col>41</xdr:col>
      <xdr:colOff>53774</xdr:colOff>
      <xdr:row>21</xdr:row>
      <xdr:rowOff>207869</xdr:rowOff>
    </xdr:to>
    <xdr:sp macro="" textlink="">
      <xdr:nvSpPr>
        <xdr:cNvPr id="29" name="Text Box 77">
          <a:extLst>
            <a:ext uri="{FF2B5EF4-FFF2-40B4-BE49-F238E27FC236}">
              <a16:creationId xmlns:a16="http://schemas.microsoft.com/office/drawing/2014/main" xmlns="" id="{4EC15C4A-2B21-4462-A7CF-731C52693B44}"/>
            </a:ext>
          </a:extLst>
        </xdr:cNvPr>
        <xdr:cNvSpPr txBox="1">
          <a:spLocks noChangeArrowheads="1"/>
        </xdr:cNvSpPr>
      </xdr:nvSpPr>
      <xdr:spPr bwMode="auto">
        <a:xfrm>
          <a:off x="5537013" y="4773519"/>
          <a:ext cx="523861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28 - 78</a:t>
          </a:r>
        </a:p>
      </xdr:txBody>
    </xdr:sp>
    <xdr:clientData/>
  </xdr:twoCellAnchor>
  <xdr:twoCellAnchor>
    <xdr:from>
      <xdr:col>92</xdr:col>
      <xdr:colOff>82550</xdr:colOff>
      <xdr:row>11</xdr:row>
      <xdr:rowOff>28574</xdr:rowOff>
    </xdr:from>
    <xdr:to>
      <xdr:col>96</xdr:col>
      <xdr:colOff>57175</xdr:colOff>
      <xdr:row>11</xdr:row>
      <xdr:rowOff>209549</xdr:rowOff>
    </xdr:to>
    <xdr:sp macro="" textlink="">
      <xdr:nvSpPr>
        <xdr:cNvPr id="30" name="Text Box 38">
          <a:extLst>
            <a:ext uri="{FF2B5EF4-FFF2-40B4-BE49-F238E27FC236}">
              <a16:creationId xmlns:a16="http://schemas.microsoft.com/office/drawing/2014/main" xmlns="" id="{B70FB000-6136-4623-BE06-BEC1125E132D}"/>
            </a:ext>
          </a:extLst>
        </xdr:cNvPr>
        <xdr:cNvSpPr txBox="1">
          <a:spLocks noChangeArrowheads="1"/>
        </xdr:cNvSpPr>
      </xdr:nvSpPr>
      <xdr:spPr bwMode="auto">
        <a:xfrm>
          <a:off x="13214350" y="2479674"/>
          <a:ext cx="53342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83 - 107</a:t>
          </a:r>
        </a:p>
      </xdr:txBody>
    </xdr:sp>
    <xdr:clientData/>
  </xdr:twoCellAnchor>
  <xdr:twoCellAnchor>
    <xdr:from>
      <xdr:col>92</xdr:col>
      <xdr:colOff>82550</xdr:colOff>
      <xdr:row>25</xdr:row>
      <xdr:rowOff>38100</xdr:rowOff>
    </xdr:from>
    <xdr:to>
      <xdr:col>96</xdr:col>
      <xdr:colOff>66737</xdr:colOff>
      <xdr:row>25</xdr:row>
      <xdr:rowOff>209550</xdr:rowOff>
    </xdr:to>
    <xdr:sp macro="" textlink="">
      <xdr:nvSpPr>
        <xdr:cNvPr id="31" name="Text Box 39">
          <a:extLst>
            <a:ext uri="{FF2B5EF4-FFF2-40B4-BE49-F238E27FC236}">
              <a16:creationId xmlns:a16="http://schemas.microsoft.com/office/drawing/2014/main" xmlns="" id="{0B335841-C5C0-484F-B894-6421B01820A1}"/>
            </a:ext>
          </a:extLst>
        </xdr:cNvPr>
        <xdr:cNvSpPr txBox="1">
          <a:spLocks noChangeArrowheads="1"/>
        </xdr:cNvSpPr>
      </xdr:nvSpPr>
      <xdr:spPr bwMode="auto">
        <a:xfrm>
          <a:off x="13214350" y="5689600"/>
          <a:ext cx="542987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83 - 107</a:t>
          </a:r>
        </a:p>
      </xdr:txBody>
    </xdr:sp>
    <xdr:clientData/>
  </xdr:twoCellAnchor>
  <xdr:twoCellAnchor>
    <xdr:from>
      <xdr:col>92</xdr:col>
      <xdr:colOff>82550</xdr:colOff>
      <xdr:row>9</xdr:row>
      <xdr:rowOff>28574</xdr:rowOff>
    </xdr:from>
    <xdr:to>
      <xdr:col>96</xdr:col>
      <xdr:colOff>57175</xdr:colOff>
      <xdr:row>9</xdr:row>
      <xdr:rowOff>209549</xdr:rowOff>
    </xdr:to>
    <xdr:sp macro="" textlink="">
      <xdr:nvSpPr>
        <xdr:cNvPr id="32" name="Text Box 38">
          <a:extLst>
            <a:ext uri="{FF2B5EF4-FFF2-40B4-BE49-F238E27FC236}">
              <a16:creationId xmlns:a16="http://schemas.microsoft.com/office/drawing/2014/main" xmlns="" id="{D5A0B2E8-FB6D-4E2C-B425-9BDDF19EE608}"/>
            </a:ext>
          </a:extLst>
        </xdr:cNvPr>
        <xdr:cNvSpPr txBox="1">
          <a:spLocks noChangeArrowheads="1"/>
        </xdr:cNvSpPr>
      </xdr:nvSpPr>
      <xdr:spPr bwMode="auto">
        <a:xfrm>
          <a:off x="13214350" y="2022474"/>
          <a:ext cx="53342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83 - 106</a:t>
          </a:r>
        </a:p>
      </xdr:txBody>
    </xdr:sp>
    <xdr:clientData/>
  </xdr:twoCellAnchor>
  <xdr:twoCellAnchor>
    <xdr:from>
      <xdr:col>92</xdr:col>
      <xdr:colOff>84230</xdr:colOff>
      <xdr:row>17</xdr:row>
      <xdr:rowOff>28575</xdr:rowOff>
    </xdr:from>
    <xdr:to>
      <xdr:col>96</xdr:col>
      <xdr:colOff>49370</xdr:colOff>
      <xdr:row>17</xdr:row>
      <xdr:rowOff>200025</xdr:rowOff>
    </xdr:to>
    <xdr:sp macro="" textlink="">
      <xdr:nvSpPr>
        <xdr:cNvPr id="33" name="Text Box 77">
          <a:extLst>
            <a:ext uri="{FF2B5EF4-FFF2-40B4-BE49-F238E27FC236}">
              <a16:creationId xmlns:a16="http://schemas.microsoft.com/office/drawing/2014/main" xmlns="" id="{849064EB-ABC0-413E-85D1-4EE9A1F2571D}"/>
            </a:ext>
          </a:extLst>
        </xdr:cNvPr>
        <xdr:cNvSpPr txBox="1">
          <a:spLocks noChangeArrowheads="1"/>
        </xdr:cNvSpPr>
      </xdr:nvSpPr>
      <xdr:spPr bwMode="auto">
        <a:xfrm>
          <a:off x="13216030" y="3851275"/>
          <a:ext cx="52394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84 - 104</a:t>
          </a:r>
        </a:p>
      </xdr:txBody>
    </xdr:sp>
    <xdr:clientData/>
  </xdr:twoCellAnchor>
  <xdr:twoCellAnchor>
    <xdr:from>
      <xdr:col>7</xdr:col>
      <xdr:colOff>92075</xdr:colOff>
      <xdr:row>23</xdr:row>
      <xdr:rowOff>28575</xdr:rowOff>
    </xdr:from>
    <xdr:to>
      <xdr:col>11</xdr:col>
      <xdr:colOff>19036</xdr:colOff>
      <xdr:row>23</xdr:row>
      <xdr:rowOff>200025</xdr:rowOff>
    </xdr:to>
    <xdr:sp macro="" textlink="">
      <xdr:nvSpPr>
        <xdr:cNvPr id="34" name="Text Box 95">
          <a:extLst>
            <a:ext uri="{FF2B5EF4-FFF2-40B4-BE49-F238E27FC236}">
              <a16:creationId xmlns:a16="http://schemas.microsoft.com/office/drawing/2014/main" xmlns="" id="{BABFD896-0596-439A-AE3B-B5ECBF8F20CD}"/>
            </a:ext>
          </a:extLst>
        </xdr:cNvPr>
        <xdr:cNvSpPr txBox="1">
          <a:spLocks noChangeArrowheads="1"/>
        </xdr:cNvSpPr>
      </xdr:nvSpPr>
      <xdr:spPr bwMode="auto">
        <a:xfrm>
          <a:off x="1349375" y="5222875"/>
          <a:ext cx="485761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0 - 19</a:t>
          </a:r>
        </a:p>
      </xdr:txBody>
    </xdr:sp>
    <xdr:clientData/>
  </xdr:twoCellAnchor>
  <xdr:twoCellAnchor>
    <xdr:from>
      <xdr:col>52</xdr:col>
      <xdr:colOff>92075</xdr:colOff>
      <xdr:row>23</xdr:row>
      <xdr:rowOff>28575</xdr:rowOff>
    </xdr:from>
    <xdr:to>
      <xdr:col>56</xdr:col>
      <xdr:colOff>19036</xdr:colOff>
      <xdr:row>23</xdr:row>
      <xdr:rowOff>200025</xdr:rowOff>
    </xdr:to>
    <xdr:sp macro="" textlink="">
      <xdr:nvSpPr>
        <xdr:cNvPr id="35" name="Text Box 95">
          <a:extLst>
            <a:ext uri="{FF2B5EF4-FFF2-40B4-BE49-F238E27FC236}">
              <a16:creationId xmlns:a16="http://schemas.microsoft.com/office/drawing/2014/main" xmlns="" id="{20B7513D-29B3-4AA7-8ACB-3371E7B6B2F9}"/>
            </a:ext>
          </a:extLst>
        </xdr:cNvPr>
        <xdr:cNvSpPr txBox="1">
          <a:spLocks noChangeArrowheads="1"/>
        </xdr:cNvSpPr>
      </xdr:nvSpPr>
      <xdr:spPr bwMode="auto">
        <a:xfrm>
          <a:off x="7635875" y="5222875"/>
          <a:ext cx="485761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32 - 76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26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xmlns="" id="{7D0F86A2-23CF-34FE-5002-20013013B0D8}"/>
            </a:ext>
          </a:extLst>
        </xdr:cNvPr>
        <xdr:cNvSpPr txBox="1">
          <a:spLocks noChangeArrowheads="1"/>
        </xdr:cNvSpPr>
      </xdr:nvSpPr>
      <xdr:spPr bwMode="auto">
        <a:xfrm>
          <a:off x="401002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78 - 99</a:t>
          </a:r>
        </a:p>
      </xdr:txBody>
    </xdr:sp>
    <xdr:clientData/>
  </xdr:twoCellAnchor>
  <xdr:twoCellAnchor>
    <xdr:from>
      <xdr:col>27</xdr:col>
      <xdr:colOff>0</xdr:colOff>
      <xdr:row>9</xdr:row>
      <xdr:rowOff>28575</xdr:rowOff>
    </xdr:from>
    <xdr:to>
      <xdr:col>27</xdr:col>
      <xdr:colOff>0</xdr:colOff>
      <xdr:row>9</xdr:row>
      <xdr:rowOff>200025</xdr:rowOff>
    </xdr:to>
    <xdr:sp macro="" textlink="">
      <xdr:nvSpPr>
        <xdr:cNvPr id="3" name="Text Box 10">
          <a:extLst>
            <a:ext uri="{FF2B5EF4-FFF2-40B4-BE49-F238E27FC236}">
              <a16:creationId xmlns:a16="http://schemas.microsoft.com/office/drawing/2014/main" xmlns="" id="{60A32F90-1D0B-633E-A9A1-F15A4A27F7FA}"/>
            </a:ext>
          </a:extLst>
        </xdr:cNvPr>
        <xdr:cNvSpPr txBox="1">
          <a:spLocks noChangeArrowheads="1"/>
        </xdr:cNvSpPr>
      </xdr:nvSpPr>
      <xdr:spPr bwMode="auto">
        <a:xfrm>
          <a:off x="4010025" y="20193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27</xdr:col>
      <xdr:colOff>0</xdr:colOff>
      <xdr:row>26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xmlns="" id="{50C16C07-4F3D-F8DC-E41C-6DAA25E09A61}"/>
            </a:ext>
          </a:extLst>
        </xdr:cNvPr>
        <xdr:cNvSpPr txBox="1">
          <a:spLocks noChangeArrowheads="1"/>
        </xdr:cNvSpPr>
      </xdr:nvSpPr>
      <xdr:spPr bwMode="auto">
        <a:xfrm>
          <a:off x="401002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78 - 99</a:t>
          </a:r>
        </a:p>
      </xdr:txBody>
    </xdr:sp>
    <xdr:clientData/>
  </xdr:twoCellAnchor>
  <xdr:twoCellAnchor>
    <xdr:from>
      <xdr:col>27</xdr:col>
      <xdr:colOff>0</xdr:colOff>
      <xdr:row>26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5" name="Text Box 13">
          <a:extLst>
            <a:ext uri="{FF2B5EF4-FFF2-40B4-BE49-F238E27FC236}">
              <a16:creationId xmlns:a16="http://schemas.microsoft.com/office/drawing/2014/main" xmlns="" id="{9D5AB860-9498-08B6-E48F-3BE7F948A0D3}"/>
            </a:ext>
          </a:extLst>
        </xdr:cNvPr>
        <xdr:cNvSpPr txBox="1">
          <a:spLocks noChangeArrowheads="1"/>
        </xdr:cNvSpPr>
      </xdr:nvSpPr>
      <xdr:spPr bwMode="auto">
        <a:xfrm>
          <a:off x="401002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75 - 95</a:t>
          </a:r>
        </a:p>
      </xdr:txBody>
    </xdr:sp>
    <xdr:clientData/>
  </xdr:twoCellAnchor>
  <xdr:twoCellAnchor>
    <xdr:from>
      <xdr:col>27</xdr:col>
      <xdr:colOff>0</xdr:colOff>
      <xdr:row>26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6" name="Text Box 14">
          <a:extLst>
            <a:ext uri="{FF2B5EF4-FFF2-40B4-BE49-F238E27FC236}">
              <a16:creationId xmlns:a16="http://schemas.microsoft.com/office/drawing/2014/main" xmlns="" id="{F3AFE19A-1E58-038A-2BAA-E81A46143C24}"/>
            </a:ext>
          </a:extLst>
        </xdr:cNvPr>
        <xdr:cNvSpPr txBox="1">
          <a:spLocks noChangeArrowheads="1"/>
        </xdr:cNvSpPr>
      </xdr:nvSpPr>
      <xdr:spPr bwMode="auto">
        <a:xfrm>
          <a:off x="401002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27</xdr:col>
      <xdr:colOff>0</xdr:colOff>
      <xdr:row>26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7" name="Text Box 15">
          <a:extLst>
            <a:ext uri="{FF2B5EF4-FFF2-40B4-BE49-F238E27FC236}">
              <a16:creationId xmlns:a16="http://schemas.microsoft.com/office/drawing/2014/main" xmlns="" id="{93665572-9F6C-D430-CDDD-0CEB7E601448}"/>
            </a:ext>
          </a:extLst>
        </xdr:cNvPr>
        <xdr:cNvSpPr txBox="1">
          <a:spLocks noChangeArrowheads="1"/>
        </xdr:cNvSpPr>
      </xdr:nvSpPr>
      <xdr:spPr bwMode="auto">
        <a:xfrm>
          <a:off x="401002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11</xdr:col>
      <xdr:colOff>19050</xdr:colOff>
      <xdr:row>2</xdr:row>
      <xdr:rowOff>114300</xdr:rowOff>
    </xdr:from>
    <xdr:to>
      <xdr:col>14</xdr:col>
      <xdr:colOff>12700</xdr:colOff>
      <xdr:row>2</xdr:row>
      <xdr:rowOff>114300</xdr:rowOff>
    </xdr:to>
    <xdr:sp macro="" textlink="">
      <xdr:nvSpPr>
        <xdr:cNvPr id="116493" name="Line 132">
          <a:extLst>
            <a:ext uri="{FF2B5EF4-FFF2-40B4-BE49-F238E27FC236}">
              <a16:creationId xmlns:a16="http://schemas.microsoft.com/office/drawing/2014/main" xmlns="" id="{AC8B656A-CEFB-7411-01BB-E2C4D5084036}"/>
            </a:ext>
          </a:extLst>
        </xdr:cNvPr>
        <xdr:cNvSpPr>
          <a:spLocks noChangeShapeType="1"/>
        </xdr:cNvSpPr>
      </xdr:nvSpPr>
      <xdr:spPr bwMode="auto">
        <a:xfrm>
          <a:off x="1835150" y="520700"/>
          <a:ext cx="412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0</xdr:colOff>
      <xdr:row>2</xdr:row>
      <xdr:rowOff>120650</xdr:rowOff>
    </xdr:from>
    <xdr:to>
      <xdr:col>6</xdr:col>
      <xdr:colOff>127000</xdr:colOff>
      <xdr:row>2</xdr:row>
      <xdr:rowOff>120650</xdr:rowOff>
    </xdr:to>
    <xdr:sp macro="" textlink="">
      <xdr:nvSpPr>
        <xdr:cNvPr id="116494" name="Line 133">
          <a:extLst>
            <a:ext uri="{FF2B5EF4-FFF2-40B4-BE49-F238E27FC236}">
              <a16:creationId xmlns:a16="http://schemas.microsoft.com/office/drawing/2014/main" xmlns="" id="{688DF2B7-9C1A-53BC-7F81-D568BC260F25}"/>
            </a:ext>
          </a:extLst>
        </xdr:cNvPr>
        <xdr:cNvSpPr>
          <a:spLocks noChangeShapeType="1"/>
        </xdr:cNvSpPr>
      </xdr:nvSpPr>
      <xdr:spPr bwMode="auto">
        <a:xfrm flipH="1">
          <a:off x="838200" y="527050"/>
          <a:ext cx="406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31750</xdr:colOff>
      <xdr:row>3</xdr:row>
      <xdr:rowOff>158750</xdr:rowOff>
    </xdr:from>
    <xdr:to>
      <xdr:col>7</xdr:col>
      <xdr:colOff>38100</xdr:colOff>
      <xdr:row>27</xdr:row>
      <xdr:rowOff>0</xdr:rowOff>
    </xdr:to>
    <xdr:grpSp>
      <xdr:nvGrpSpPr>
        <xdr:cNvPr id="116495" name="Group 134">
          <a:extLst>
            <a:ext uri="{FF2B5EF4-FFF2-40B4-BE49-F238E27FC236}">
              <a16:creationId xmlns:a16="http://schemas.microsoft.com/office/drawing/2014/main" xmlns="" id="{C0B7E578-4248-E22C-7E99-9E4DAEF87FC2}"/>
            </a:ext>
          </a:extLst>
        </xdr:cNvPr>
        <xdr:cNvGrpSpPr>
          <a:grpSpLocks/>
        </xdr:cNvGrpSpPr>
      </xdr:nvGrpSpPr>
      <xdr:grpSpPr bwMode="auto">
        <a:xfrm>
          <a:off x="1089353" y="776233"/>
          <a:ext cx="137730" cy="5359181"/>
          <a:chOff x="152" y="65"/>
          <a:chExt cx="15" cy="913"/>
        </a:xfrm>
      </xdr:grpSpPr>
      <xdr:sp macro="" textlink="">
        <xdr:nvSpPr>
          <xdr:cNvPr id="116527" name="Rectangle 135">
            <a:extLst>
              <a:ext uri="{FF2B5EF4-FFF2-40B4-BE49-F238E27FC236}">
                <a16:creationId xmlns:a16="http://schemas.microsoft.com/office/drawing/2014/main" xmlns="" id="{B2CF5DF6-1E4B-9380-5624-B2E8853E9183}"/>
              </a:ext>
            </a:extLst>
          </xdr:cNvPr>
          <xdr:cNvSpPr>
            <a:spLocks noChangeArrowheads="1"/>
          </xdr:cNvSpPr>
        </xdr:nvSpPr>
        <xdr:spPr bwMode="auto">
          <a:xfrm>
            <a:off x="152" y="84"/>
            <a:ext cx="13" cy="89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6528" name="Line 136">
            <a:extLst>
              <a:ext uri="{FF2B5EF4-FFF2-40B4-BE49-F238E27FC236}">
                <a16:creationId xmlns:a16="http://schemas.microsoft.com/office/drawing/2014/main" xmlns="" id="{F697B040-3E41-4B65-75A1-DB84CFE04950}"/>
              </a:ext>
            </a:extLst>
          </xdr:cNvPr>
          <xdr:cNvSpPr>
            <a:spLocks noChangeShapeType="1"/>
          </xdr:cNvSpPr>
        </xdr:nvSpPr>
        <xdr:spPr bwMode="auto">
          <a:xfrm>
            <a:off x="152" y="66"/>
            <a:ext cx="1" cy="911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6529" name="Line 137">
            <a:extLst>
              <a:ext uri="{FF2B5EF4-FFF2-40B4-BE49-F238E27FC236}">
                <a16:creationId xmlns:a16="http://schemas.microsoft.com/office/drawing/2014/main" xmlns="" id="{F5F651F3-0ABA-C01F-1CC6-9E9495D49FE0}"/>
              </a:ext>
            </a:extLst>
          </xdr:cNvPr>
          <xdr:cNvSpPr>
            <a:spLocks noChangeShapeType="1"/>
          </xdr:cNvSpPr>
        </xdr:nvSpPr>
        <xdr:spPr bwMode="auto">
          <a:xfrm>
            <a:off x="165" y="65"/>
            <a:ext cx="2" cy="91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14</xdr:col>
      <xdr:colOff>66675</xdr:colOff>
      <xdr:row>5</xdr:row>
      <xdr:rowOff>38100</xdr:rowOff>
    </xdr:from>
    <xdr:to>
      <xdr:col>17</xdr:col>
      <xdr:colOff>28575</xdr:colOff>
      <xdr:row>5</xdr:row>
      <xdr:rowOff>209550</xdr:rowOff>
    </xdr:to>
    <xdr:sp macro="" textlink="">
      <xdr:nvSpPr>
        <xdr:cNvPr id="14" name="Text Box 140">
          <a:extLst>
            <a:ext uri="{FF2B5EF4-FFF2-40B4-BE49-F238E27FC236}">
              <a16:creationId xmlns:a16="http://schemas.microsoft.com/office/drawing/2014/main" xmlns="" id="{21EE74E1-3C80-CA33-CAD8-7B6EC0602339}"/>
            </a:ext>
          </a:extLst>
        </xdr:cNvPr>
        <xdr:cNvSpPr txBox="1">
          <a:spLocks noChangeArrowheads="1"/>
        </xdr:cNvSpPr>
      </xdr:nvSpPr>
      <xdr:spPr bwMode="auto">
        <a:xfrm>
          <a:off x="2200275" y="11144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14</xdr:col>
      <xdr:colOff>66675</xdr:colOff>
      <xdr:row>7</xdr:row>
      <xdr:rowOff>38100</xdr:rowOff>
    </xdr:from>
    <xdr:to>
      <xdr:col>17</xdr:col>
      <xdr:colOff>28575</xdr:colOff>
      <xdr:row>7</xdr:row>
      <xdr:rowOff>209550</xdr:rowOff>
    </xdr:to>
    <xdr:sp macro="" textlink="">
      <xdr:nvSpPr>
        <xdr:cNvPr id="15" name="Text Box 141">
          <a:extLst>
            <a:ext uri="{FF2B5EF4-FFF2-40B4-BE49-F238E27FC236}">
              <a16:creationId xmlns:a16="http://schemas.microsoft.com/office/drawing/2014/main" xmlns="" id="{0FD8C451-16E2-9D9D-C572-E71A58841E91}"/>
            </a:ext>
          </a:extLst>
        </xdr:cNvPr>
        <xdr:cNvSpPr txBox="1">
          <a:spLocks noChangeArrowheads="1"/>
        </xdr:cNvSpPr>
      </xdr:nvSpPr>
      <xdr:spPr bwMode="auto">
        <a:xfrm>
          <a:off x="2200275" y="15716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14</xdr:col>
      <xdr:colOff>66675</xdr:colOff>
      <xdr:row>9</xdr:row>
      <xdr:rowOff>38100</xdr:rowOff>
    </xdr:from>
    <xdr:to>
      <xdr:col>17</xdr:col>
      <xdr:colOff>28575</xdr:colOff>
      <xdr:row>9</xdr:row>
      <xdr:rowOff>209550</xdr:rowOff>
    </xdr:to>
    <xdr:sp macro="" textlink="">
      <xdr:nvSpPr>
        <xdr:cNvPr id="16" name="Text Box 142">
          <a:extLst>
            <a:ext uri="{FF2B5EF4-FFF2-40B4-BE49-F238E27FC236}">
              <a16:creationId xmlns:a16="http://schemas.microsoft.com/office/drawing/2014/main" xmlns="" id="{E321FCDB-EB71-3DCE-D8D9-EFC3038963FD}"/>
            </a:ext>
          </a:extLst>
        </xdr:cNvPr>
        <xdr:cNvSpPr txBox="1">
          <a:spLocks noChangeArrowheads="1"/>
        </xdr:cNvSpPr>
      </xdr:nvSpPr>
      <xdr:spPr bwMode="auto">
        <a:xfrm>
          <a:off x="2200275" y="20288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14</xdr:col>
      <xdr:colOff>66675</xdr:colOff>
      <xdr:row>11</xdr:row>
      <xdr:rowOff>38100</xdr:rowOff>
    </xdr:from>
    <xdr:to>
      <xdr:col>17</xdr:col>
      <xdr:colOff>28575</xdr:colOff>
      <xdr:row>11</xdr:row>
      <xdr:rowOff>209550</xdr:rowOff>
    </xdr:to>
    <xdr:sp macro="" textlink="">
      <xdr:nvSpPr>
        <xdr:cNvPr id="17" name="Text Box 143">
          <a:extLst>
            <a:ext uri="{FF2B5EF4-FFF2-40B4-BE49-F238E27FC236}">
              <a16:creationId xmlns:a16="http://schemas.microsoft.com/office/drawing/2014/main" xmlns="" id="{EE54A38B-3A3A-3EAC-E794-274A9639F963}"/>
            </a:ext>
          </a:extLst>
        </xdr:cNvPr>
        <xdr:cNvSpPr txBox="1">
          <a:spLocks noChangeArrowheads="1"/>
        </xdr:cNvSpPr>
      </xdr:nvSpPr>
      <xdr:spPr bwMode="auto">
        <a:xfrm>
          <a:off x="2200275" y="24860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68</xdr:col>
      <xdr:colOff>0</xdr:colOff>
      <xdr:row>26</xdr:row>
      <xdr:rowOff>0</xdr:rowOff>
    </xdr:from>
    <xdr:to>
      <xdr:col>68</xdr:col>
      <xdr:colOff>0</xdr:colOff>
      <xdr:row>26</xdr:row>
      <xdr:rowOff>0</xdr:rowOff>
    </xdr:to>
    <xdr:sp macro="" textlink="">
      <xdr:nvSpPr>
        <xdr:cNvPr id="18" name="Text Box 153">
          <a:extLst>
            <a:ext uri="{FF2B5EF4-FFF2-40B4-BE49-F238E27FC236}">
              <a16:creationId xmlns:a16="http://schemas.microsoft.com/office/drawing/2014/main" xmlns="" id="{C2AE20E0-9C41-C729-BF90-6277FFC42AB9}"/>
            </a:ext>
          </a:extLst>
        </xdr:cNvPr>
        <xdr:cNvSpPr txBox="1">
          <a:spLocks noChangeArrowheads="1"/>
        </xdr:cNvSpPr>
      </xdr:nvSpPr>
      <xdr:spPr bwMode="auto">
        <a:xfrm>
          <a:off x="959167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78 - 99</a:t>
          </a:r>
        </a:p>
      </xdr:txBody>
    </xdr:sp>
    <xdr:clientData/>
  </xdr:twoCellAnchor>
  <xdr:twoCellAnchor>
    <xdr:from>
      <xdr:col>68</xdr:col>
      <xdr:colOff>0</xdr:colOff>
      <xdr:row>9</xdr:row>
      <xdr:rowOff>28575</xdr:rowOff>
    </xdr:from>
    <xdr:to>
      <xdr:col>68</xdr:col>
      <xdr:colOff>0</xdr:colOff>
      <xdr:row>9</xdr:row>
      <xdr:rowOff>200025</xdr:rowOff>
    </xdr:to>
    <xdr:sp macro="" textlink="">
      <xdr:nvSpPr>
        <xdr:cNvPr id="19" name="Text Box 155">
          <a:extLst>
            <a:ext uri="{FF2B5EF4-FFF2-40B4-BE49-F238E27FC236}">
              <a16:creationId xmlns:a16="http://schemas.microsoft.com/office/drawing/2014/main" xmlns="" id="{99662129-3771-6CC8-85B1-A7D6291C936B}"/>
            </a:ext>
          </a:extLst>
        </xdr:cNvPr>
        <xdr:cNvSpPr txBox="1">
          <a:spLocks noChangeArrowheads="1"/>
        </xdr:cNvSpPr>
      </xdr:nvSpPr>
      <xdr:spPr bwMode="auto">
        <a:xfrm>
          <a:off x="9591675" y="20193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68</xdr:col>
      <xdr:colOff>0</xdr:colOff>
      <xdr:row>26</xdr:row>
      <xdr:rowOff>0</xdr:rowOff>
    </xdr:from>
    <xdr:to>
      <xdr:col>68</xdr:col>
      <xdr:colOff>0</xdr:colOff>
      <xdr:row>26</xdr:row>
      <xdr:rowOff>0</xdr:rowOff>
    </xdr:to>
    <xdr:sp macro="" textlink="">
      <xdr:nvSpPr>
        <xdr:cNvPr id="20" name="Text Box 157">
          <a:extLst>
            <a:ext uri="{FF2B5EF4-FFF2-40B4-BE49-F238E27FC236}">
              <a16:creationId xmlns:a16="http://schemas.microsoft.com/office/drawing/2014/main" xmlns="" id="{09ED1F91-85D8-E48A-92E3-1828D17A63CB}"/>
            </a:ext>
          </a:extLst>
        </xdr:cNvPr>
        <xdr:cNvSpPr txBox="1">
          <a:spLocks noChangeArrowheads="1"/>
        </xdr:cNvSpPr>
      </xdr:nvSpPr>
      <xdr:spPr bwMode="auto">
        <a:xfrm>
          <a:off x="959167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78 - 99</a:t>
          </a:r>
        </a:p>
      </xdr:txBody>
    </xdr:sp>
    <xdr:clientData/>
  </xdr:twoCellAnchor>
  <xdr:twoCellAnchor>
    <xdr:from>
      <xdr:col>68</xdr:col>
      <xdr:colOff>0</xdr:colOff>
      <xdr:row>26</xdr:row>
      <xdr:rowOff>0</xdr:rowOff>
    </xdr:from>
    <xdr:to>
      <xdr:col>68</xdr:col>
      <xdr:colOff>0</xdr:colOff>
      <xdr:row>26</xdr:row>
      <xdr:rowOff>0</xdr:rowOff>
    </xdr:to>
    <xdr:sp macro="" textlink="">
      <xdr:nvSpPr>
        <xdr:cNvPr id="21" name="Text Box 158">
          <a:extLst>
            <a:ext uri="{FF2B5EF4-FFF2-40B4-BE49-F238E27FC236}">
              <a16:creationId xmlns:a16="http://schemas.microsoft.com/office/drawing/2014/main" xmlns="" id="{2A52839B-F9A2-5CD9-4569-F0883A93CEEB}"/>
            </a:ext>
          </a:extLst>
        </xdr:cNvPr>
        <xdr:cNvSpPr txBox="1">
          <a:spLocks noChangeArrowheads="1"/>
        </xdr:cNvSpPr>
      </xdr:nvSpPr>
      <xdr:spPr bwMode="auto">
        <a:xfrm>
          <a:off x="959167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75 - 95</a:t>
          </a:r>
        </a:p>
      </xdr:txBody>
    </xdr:sp>
    <xdr:clientData/>
  </xdr:twoCellAnchor>
  <xdr:twoCellAnchor>
    <xdr:from>
      <xdr:col>68</xdr:col>
      <xdr:colOff>0</xdr:colOff>
      <xdr:row>26</xdr:row>
      <xdr:rowOff>0</xdr:rowOff>
    </xdr:from>
    <xdr:to>
      <xdr:col>68</xdr:col>
      <xdr:colOff>0</xdr:colOff>
      <xdr:row>26</xdr:row>
      <xdr:rowOff>0</xdr:rowOff>
    </xdr:to>
    <xdr:sp macro="" textlink="">
      <xdr:nvSpPr>
        <xdr:cNvPr id="22" name="Text Box 159">
          <a:extLst>
            <a:ext uri="{FF2B5EF4-FFF2-40B4-BE49-F238E27FC236}">
              <a16:creationId xmlns:a16="http://schemas.microsoft.com/office/drawing/2014/main" xmlns="" id="{C7CF623E-0A5F-5260-869E-94655FAE3717}"/>
            </a:ext>
          </a:extLst>
        </xdr:cNvPr>
        <xdr:cNvSpPr txBox="1">
          <a:spLocks noChangeArrowheads="1"/>
        </xdr:cNvSpPr>
      </xdr:nvSpPr>
      <xdr:spPr bwMode="auto">
        <a:xfrm>
          <a:off x="959167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68</xdr:col>
      <xdr:colOff>0</xdr:colOff>
      <xdr:row>26</xdr:row>
      <xdr:rowOff>0</xdr:rowOff>
    </xdr:from>
    <xdr:to>
      <xdr:col>68</xdr:col>
      <xdr:colOff>0</xdr:colOff>
      <xdr:row>26</xdr:row>
      <xdr:rowOff>0</xdr:rowOff>
    </xdr:to>
    <xdr:sp macro="" textlink="">
      <xdr:nvSpPr>
        <xdr:cNvPr id="23" name="Text Box 160">
          <a:extLst>
            <a:ext uri="{FF2B5EF4-FFF2-40B4-BE49-F238E27FC236}">
              <a16:creationId xmlns:a16="http://schemas.microsoft.com/office/drawing/2014/main" xmlns="" id="{BEFBE931-4A51-7397-4A9A-68F1D6204E27}"/>
            </a:ext>
          </a:extLst>
        </xdr:cNvPr>
        <xdr:cNvSpPr txBox="1">
          <a:spLocks noChangeArrowheads="1"/>
        </xdr:cNvSpPr>
      </xdr:nvSpPr>
      <xdr:spPr bwMode="auto">
        <a:xfrm>
          <a:off x="959167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52</xdr:col>
      <xdr:colOff>19050</xdr:colOff>
      <xdr:row>2</xdr:row>
      <xdr:rowOff>114300</xdr:rowOff>
    </xdr:from>
    <xdr:to>
      <xdr:col>55</xdr:col>
      <xdr:colOff>12700</xdr:colOff>
      <xdr:row>2</xdr:row>
      <xdr:rowOff>114300</xdr:rowOff>
    </xdr:to>
    <xdr:sp macro="" textlink="">
      <xdr:nvSpPr>
        <xdr:cNvPr id="116506" name="Line 277">
          <a:extLst>
            <a:ext uri="{FF2B5EF4-FFF2-40B4-BE49-F238E27FC236}">
              <a16:creationId xmlns:a16="http://schemas.microsoft.com/office/drawing/2014/main" xmlns="" id="{E8725ABA-6640-12D3-7858-FF0C67830090}"/>
            </a:ext>
          </a:extLst>
        </xdr:cNvPr>
        <xdr:cNvSpPr>
          <a:spLocks noChangeShapeType="1"/>
        </xdr:cNvSpPr>
      </xdr:nvSpPr>
      <xdr:spPr bwMode="auto">
        <a:xfrm>
          <a:off x="7797800" y="520700"/>
          <a:ext cx="412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45</xdr:col>
      <xdr:colOff>0</xdr:colOff>
      <xdr:row>2</xdr:row>
      <xdr:rowOff>120650</xdr:rowOff>
    </xdr:from>
    <xdr:to>
      <xdr:col>47</xdr:col>
      <xdr:colOff>127000</xdr:colOff>
      <xdr:row>2</xdr:row>
      <xdr:rowOff>120650</xdr:rowOff>
    </xdr:to>
    <xdr:sp macro="" textlink="">
      <xdr:nvSpPr>
        <xdr:cNvPr id="116507" name="Line 278">
          <a:extLst>
            <a:ext uri="{FF2B5EF4-FFF2-40B4-BE49-F238E27FC236}">
              <a16:creationId xmlns:a16="http://schemas.microsoft.com/office/drawing/2014/main" xmlns="" id="{4A1B94A0-C6C1-1C96-B794-60820BFA9C85}"/>
            </a:ext>
          </a:extLst>
        </xdr:cNvPr>
        <xdr:cNvSpPr>
          <a:spLocks noChangeShapeType="1"/>
        </xdr:cNvSpPr>
      </xdr:nvSpPr>
      <xdr:spPr bwMode="auto">
        <a:xfrm flipH="1">
          <a:off x="6800850" y="527050"/>
          <a:ext cx="406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47</xdr:col>
      <xdr:colOff>31750</xdr:colOff>
      <xdr:row>3</xdr:row>
      <xdr:rowOff>158750</xdr:rowOff>
    </xdr:from>
    <xdr:to>
      <xdr:col>48</xdr:col>
      <xdr:colOff>38100</xdr:colOff>
      <xdr:row>27</xdr:row>
      <xdr:rowOff>0</xdr:rowOff>
    </xdr:to>
    <xdr:grpSp>
      <xdr:nvGrpSpPr>
        <xdr:cNvPr id="116508" name="Group 279">
          <a:extLst>
            <a:ext uri="{FF2B5EF4-FFF2-40B4-BE49-F238E27FC236}">
              <a16:creationId xmlns:a16="http://schemas.microsoft.com/office/drawing/2014/main" xmlns="" id="{B30D4F08-0892-DD84-6109-01893E23AC6A}"/>
            </a:ext>
          </a:extLst>
        </xdr:cNvPr>
        <xdr:cNvGrpSpPr>
          <a:grpSpLocks/>
        </xdr:cNvGrpSpPr>
      </xdr:nvGrpSpPr>
      <xdr:grpSpPr bwMode="auto">
        <a:xfrm>
          <a:off x="6699250" y="776233"/>
          <a:ext cx="137729" cy="5359181"/>
          <a:chOff x="152" y="65"/>
          <a:chExt cx="15" cy="913"/>
        </a:xfrm>
      </xdr:grpSpPr>
      <xdr:sp macro="" textlink="">
        <xdr:nvSpPr>
          <xdr:cNvPr id="116524" name="Rectangle 280">
            <a:extLst>
              <a:ext uri="{FF2B5EF4-FFF2-40B4-BE49-F238E27FC236}">
                <a16:creationId xmlns:a16="http://schemas.microsoft.com/office/drawing/2014/main" xmlns="" id="{6FC87540-85DD-DBFC-876E-235C285D6685}"/>
              </a:ext>
            </a:extLst>
          </xdr:cNvPr>
          <xdr:cNvSpPr>
            <a:spLocks noChangeArrowheads="1"/>
          </xdr:cNvSpPr>
        </xdr:nvSpPr>
        <xdr:spPr bwMode="auto">
          <a:xfrm>
            <a:off x="152" y="84"/>
            <a:ext cx="13" cy="89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6525" name="Line 281">
            <a:extLst>
              <a:ext uri="{FF2B5EF4-FFF2-40B4-BE49-F238E27FC236}">
                <a16:creationId xmlns:a16="http://schemas.microsoft.com/office/drawing/2014/main" xmlns="" id="{20D205D3-89F2-E3F0-5930-4899D6A30C40}"/>
              </a:ext>
            </a:extLst>
          </xdr:cNvPr>
          <xdr:cNvSpPr>
            <a:spLocks noChangeShapeType="1"/>
          </xdr:cNvSpPr>
        </xdr:nvSpPr>
        <xdr:spPr bwMode="auto">
          <a:xfrm>
            <a:off x="152" y="66"/>
            <a:ext cx="1" cy="911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6526" name="Line 282">
            <a:extLst>
              <a:ext uri="{FF2B5EF4-FFF2-40B4-BE49-F238E27FC236}">
                <a16:creationId xmlns:a16="http://schemas.microsoft.com/office/drawing/2014/main" xmlns="" id="{CD6938EF-BD01-791F-3C54-BC0572E68D27}"/>
              </a:ext>
            </a:extLst>
          </xdr:cNvPr>
          <xdr:cNvSpPr>
            <a:spLocks noChangeShapeType="1"/>
          </xdr:cNvSpPr>
        </xdr:nvSpPr>
        <xdr:spPr bwMode="auto">
          <a:xfrm>
            <a:off x="165" y="65"/>
            <a:ext cx="2" cy="91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55</xdr:col>
      <xdr:colOff>66675</xdr:colOff>
      <xdr:row>5</xdr:row>
      <xdr:rowOff>38100</xdr:rowOff>
    </xdr:from>
    <xdr:to>
      <xdr:col>58</xdr:col>
      <xdr:colOff>28575</xdr:colOff>
      <xdr:row>5</xdr:row>
      <xdr:rowOff>209550</xdr:rowOff>
    </xdr:to>
    <xdr:sp macro="" textlink="">
      <xdr:nvSpPr>
        <xdr:cNvPr id="30" name="Text Box 285">
          <a:extLst>
            <a:ext uri="{FF2B5EF4-FFF2-40B4-BE49-F238E27FC236}">
              <a16:creationId xmlns:a16="http://schemas.microsoft.com/office/drawing/2014/main" xmlns="" id="{FCAB6A5D-BD70-A131-CB73-74F9C08C0314}"/>
            </a:ext>
          </a:extLst>
        </xdr:cNvPr>
        <xdr:cNvSpPr txBox="1">
          <a:spLocks noChangeArrowheads="1"/>
        </xdr:cNvSpPr>
      </xdr:nvSpPr>
      <xdr:spPr bwMode="auto">
        <a:xfrm>
          <a:off x="7886700" y="11144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66675</xdr:colOff>
      <xdr:row>7</xdr:row>
      <xdr:rowOff>38100</xdr:rowOff>
    </xdr:from>
    <xdr:to>
      <xdr:col>58</xdr:col>
      <xdr:colOff>28575</xdr:colOff>
      <xdr:row>7</xdr:row>
      <xdr:rowOff>209550</xdr:rowOff>
    </xdr:to>
    <xdr:sp macro="" textlink="">
      <xdr:nvSpPr>
        <xdr:cNvPr id="31" name="Text Box 286">
          <a:extLst>
            <a:ext uri="{FF2B5EF4-FFF2-40B4-BE49-F238E27FC236}">
              <a16:creationId xmlns:a16="http://schemas.microsoft.com/office/drawing/2014/main" xmlns="" id="{BD536DB5-E0AC-0D75-C1DB-D4DAB1F0FDEA}"/>
            </a:ext>
          </a:extLst>
        </xdr:cNvPr>
        <xdr:cNvSpPr txBox="1">
          <a:spLocks noChangeArrowheads="1"/>
        </xdr:cNvSpPr>
      </xdr:nvSpPr>
      <xdr:spPr bwMode="auto">
        <a:xfrm>
          <a:off x="7886700" y="15716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66675</xdr:colOff>
      <xdr:row>9</xdr:row>
      <xdr:rowOff>38100</xdr:rowOff>
    </xdr:from>
    <xdr:to>
      <xdr:col>58</xdr:col>
      <xdr:colOff>28575</xdr:colOff>
      <xdr:row>9</xdr:row>
      <xdr:rowOff>209550</xdr:rowOff>
    </xdr:to>
    <xdr:sp macro="" textlink="">
      <xdr:nvSpPr>
        <xdr:cNvPr id="32" name="Text Box 287">
          <a:extLst>
            <a:ext uri="{FF2B5EF4-FFF2-40B4-BE49-F238E27FC236}">
              <a16:creationId xmlns:a16="http://schemas.microsoft.com/office/drawing/2014/main" xmlns="" id="{789AAB70-144C-9B06-5A95-73F7647BFE1C}"/>
            </a:ext>
          </a:extLst>
        </xdr:cNvPr>
        <xdr:cNvSpPr txBox="1">
          <a:spLocks noChangeArrowheads="1"/>
        </xdr:cNvSpPr>
      </xdr:nvSpPr>
      <xdr:spPr bwMode="auto">
        <a:xfrm>
          <a:off x="7886700" y="20288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66675</xdr:colOff>
      <xdr:row>11</xdr:row>
      <xdr:rowOff>38100</xdr:rowOff>
    </xdr:from>
    <xdr:to>
      <xdr:col>58</xdr:col>
      <xdr:colOff>28575</xdr:colOff>
      <xdr:row>11</xdr:row>
      <xdr:rowOff>209550</xdr:rowOff>
    </xdr:to>
    <xdr:sp macro="" textlink="">
      <xdr:nvSpPr>
        <xdr:cNvPr id="33" name="Text Box 288">
          <a:extLst>
            <a:ext uri="{FF2B5EF4-FFF2-40B4-BE49-F238E27FC236}">
              <a16:creationId xmlns:a16="http://schemas.microsoft.com/office/drawing/2014/main" xmlns="" id="{7B2A86AA-9A83-308B-ECEA-89B6FB3E9924}"/>
            </a:ext>
          </a:extLst>
        </xdr:cNvPr>
        <xdr:cNvSpPr txBox="1">
          <a:spLocks noChangeArrowheads="1"/>
        </xdr:cNvSpPr>
      </xdr:nvSpPr>
      <xdr:spPr bwMode="auto">
        <a:xfrm>
          <a:off x="7886700" y="24860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65</xdr:col>
      <xdr:colOff>0</xdr:colOff>
      <xdr:row>26</xdr:row>
      <xdr:rowOff>0</xdr:rowOff>
    </xdr:from>
    <xdr:to>
      <xdr:col>65</xdr:col>
      <xdr:colOff>0</xdr:colOff>
      <xdr:row>26</xdr:row>
      <xdr:rowOff>0</xdr:rowOff>
    </xdr:to>
    <xdr:sp macro="" textlink="">
      <xdr:nvSpPr>
        <xdr:cNvPr id="34" name="Text Box 291">
          <a:extLst>
            <a:ext uri="{FF2B5EF4-FFF2-40B4-BE49-F238E27FC236}">
              <a16:creationId xmlns:a16="http://schemas.microsoft.com/office/drawing/2014/main" xmlns="" id="{F0ABD96F-132D-12AC-3772-E99901181564}"/>
            </a:ext>
          </a:extLst>
        </xdr:cNvPr>
        <xdr:cNvSpPr txBox="1">
          <a:spLocks noChangeArrowheads="1"/>
        </xdr:cNvSpPr>
      </xdr:nvSpPr>
      <xdr:spPr bwMode="auto">
        <a:xfrm>
          <a:off x="915352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65</xdr:col>
      <xdr:colOff>0</xdr:colOff>
      <xdr:row>26</xdr:row>
      <xdr:rowOff>0</xdr:rowOff>
    </xdr:from>
    <xdr:to>
      <xdr:col>65</xdr:col>
      <xdr:colOff>0</xdr:colOff>
      <xdr:row>26</xdr:row>
      <xdr:rowOff>0</xdr:rowOff>
    </xdr:to>
    <xdr:sp macro="" textlink="">
      <xdr:nvSpPr>
        <xdr:cNvPr id="35" name="Text Box 292">
          <a:extLst>
            <a:ext uri="{FF2B5EF4-FFF2-40B4-BE49-F238E27FC236}">
              <a16:creationId xmlns:a16="http://schemas.microsoft.com/office/drawing/2014/main" xmlns="" id="{F296C449-85C9-A808-CF7C-614EBE04B144}"/>
            </a:ext>
          </a:extLst>
        </xdr:cNvPr>
        <xdr:cNvSpPr txBox="1">
          <a:spLocks noChangeArrowheads="1"/>
        </xdr:cNvSpPr>
      </xdr:nvSpPr>
      <xdr:spPr bwMode="auto">
        <a:xfrm>
          <a:off x="915352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39 - 53</a:t>
          </a:r>
        </a:p>
      </xdr:txBody>
    </xdr:sp>
    <xdr:clientData/>
  </xdr:twoCellAnchor>
  <xdr:twoCellAnchor>
    <xdr:from>
      <xdr:col>65</xdr:col>
      <xdr:colOff>0</xdr:colOff>
      <xdr:row>26</xdr:row>
      <xdr:rowOff>0</xdr:rowOff>
    </xdr:from>
    <xdr:to>
      <xdr:col>65</xdr:col>
      <xdr:colOff>0</xdr:colOff>
      <xdr:row>26</xdr:row>
      <xdr:rowOff>0</xdr:rowOff>
    </xdr:to>
    <xdr:sp macro="" textlink="">
      <xdr:nvSpPr>
        <xdr:cNvPr id="36" name="Text Box 293">
          <a:extLst>
            <a:ext uri="{FF2B5EF4-FFF2-40B4-BE49-F238E27FC236}">
              <a16:creationId xmlns:a16="http://schemas.microsoft.com/office/drawing/2014/main" xmlns="" id="{DDDB003D-A60E-0B62-524E-3E72FED245E9}"/>
            </a:ext>
          </a:extLst>
        </xdr:cNvPr>
        <xdr:cNvSpPr txBox="1">
          <a:spLocks noChangeArrowheads="1"/>
        </xdr:cNvSpPr>
      </xdr:nvSpPr>
      <xdr:spPr bwMode="auto">
        <a:xfrm>
          <a:off x="915352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27</xdr:col>
      <xdr:colOff>0</xdr:colOff>
      <xdr:row>15</xdr:row>
      <xdr:rowOff>19050</xdr:rowOff>
    </xdr:from>
    <xdr:to>
      <xdr:col>27</xdr:col>
      <xdr:colOff>0</xdr:colOff>
      <xdr:row>15</xdr:row>
      <xdr:rowOff>190500</xdr:rowOff>
    </xdr:to>
    <xdr:sp macro="" textlink="">
      <xdr:nvSpPr>
        <xdr:cNvPr id="37" name="Text Box 294">
          <a:extLst>
            <a:ext uri="{FF2B5EF4-FFF2-40B4-BE49-F238E27FC236}">
              <a16:creationId xmlns:a16="http://schemas.microsoft.com/office/drawing/2014/main" xmlns="" id="{94BC3227-67E0-1314-47CE-8C50286F8CC3}"/>
            </a:ext>
          </a:extLst>
        </xdr:cNvPr>
        <xdr:cNvSpPr txBox="1">
          <a:spLocks noChangeArrowheads="1"/>
        </xdr:cNvSpPr>
      </xdr:nvSpPr>
      <xdr:spPr bwMode="auto">
        <a:xfrm>
          <a:off x="4010025" y="658177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27</xdr:col>
      <xdr:colOff>0</xdr:colOff>
      <xdr:row>17</xdr:row>
      <xdr:rowOff>38100</xdr:rowOff>
    </xdr:from>
    <xdr:to>
      <xdr:col>27</xdr:col>
      <xdr:colOff>0</xdr:colOff>
      <xdr:row>17</xdr:row>
      <xdr:rowOff>209550</xdr:rowOff>
    </xdr:to>
    <xdr:sp macro="" textlink="">
      <xdr:nvSpPr>
        <xdr:cNvPr id="38" name="Text Box 295">
          <a:extLst>
            <a:ext uri="{FF2B5EF4-FFF2-40B4-BE49-F238E27FC236}">
              <a16:creationId xmlns:a16="http://schemas.microsoft.com/office/drawing/2014/main" xmlns="" id="{2B70CD90-CA63-E38B-0A53-737FE14B25C1}"/>
            </a:ext>
          </a:extLst>
        </xdr:cNvPr>
        <xdr:cNvSpPr txBox="1">
          <a:spLocks noChangeArrowheads="1"/>
        </xdr:cNvSpPr>
      </xdr:nvSpPr>
      <xdr:spPr bwMode="auto">
        <a:xfrm>
          <a:off x="4010025" y="705802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68</xdr:col>
      <xdr:colOff>0</xdr:colOff>
      <xdr:row>15</xdr:row>
      <xdr:rowOff>19050</xdr:rowOff>
    </xdr:from>
    <xdr:to>
      <xdr:col>68</xdr:col>
      <xdr:colOff>0</xdr:colOff>
      <xdr:row>15</xdr:row>
      <xdr:rowOff>190500</xdr:rowOff>
    </xdr:to>
    <xdr:sp macro="" textlink="">
      <xdr:nvSpPr>
        <xdr:cNvPr id="39" name="Text Box 296">
          <a:extLst>
            <a:ext uri="{FF2B5EF4-FFF2-40B4-BE49-F238E27FC236}">
              <a16:creationId xmlns:a16="http://schemas.microsoft.com/office/drawing/2014/main" xmlns="" id="{205221C2-71D8-B2F2-338A-AA42FE7C7579}"/>
            </a:ext>
          </a:extLst>
        </xdr:cNvPr>
        <xdr:cNvSpPr txBox="1">
          <a:spLocks noChangeArrowheads="1"/>
        </xdr:cNvSpPr>
      </xdr:nvSpPr>
      <xdr:spPr bwMode="auto">
        <a:xfrm>
          <a:off x="9591675" y="658177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68</xdr:col>
      <xdr:colOff>0</xdr:colOff>
      <xdr:row>17</xdr:row>
      <xdr:rowOff>38100</xdr:rowOff>
    </xdr:from>
    <xdr:to>
      <xdr:col>68</xdr:col>
      <xdr:colOff>0</xdr:colOff>
      <xdr:row>17</xdr:row>
      <xdr:rowOff>209550</xdr:rowOff>
    </xdr:to>
    <xdr:sp macro="" textlink="">
      <xdr:nvSpPr>
        <xdr:cNvPr id="40" name="Text Box 297">
          <a:extLst>
            <a:ext uri="{FF2B5EF4-FFF2-40B4-BE49-F238E27FC236}">
              <a16:creationId xmlns:a16="http://schemas.microsoft.com/office/drawing/2014/main" xmlns="" id="{1375FD77-0D56-16CE-481C-19B7F8B005C2}"/>
            </a:ext>
          </a:extLst>
        </xdr:cNvPr>
        <xdr:cNvSpPr txBox="1">
          <a:spLocks noChangeArrowheads="1"/>
        </xdr:cNvSpPr>
      </xdr:nvSpPr>
      <xdr:spPr bwMode="auto">
        <a:xfrm>
          <a:off x="9591675" y="705802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27</xdr:col>
      <xdr:colOff>0</xdr:colOff>
      <xdr:row>13</xdr:row>
      <xdr:rowOff>28575</xdr:rowOff>
    </xdr:from>
    <xdr:to>
      <xdr:col>27</xdr:col>
      <xdr:colOff>0</xdr:colOff>
      <xdr:row>13</xdr:row>
      <xdr:rowOff>200025</xdr:rowOff>
    </xdr:to>
    <xdr:sp macro="" textlink="">
      <xdr:nvSpPr>
        <xdr:cNvPr id="41" name="Text Box 7">
          <a:extLst>
            <a:ext uri="{FF2B5EF4-FFF2-40B4-BE49-F238E27FC236}">
              <a16:creationId xmlns:a16="http://schemas.microsoft.com/office/drawing/2014/main" xmlns="" id="{66B533FC-71D6-94B3-4CA4-FEDA805116C9}"/>
            </a:ext>
          </a:extLst>
        </xdr:cNvPr>
        <xdr:cNvSpPr txBox="1">
          <a:spLocks noChangeArrowheads="1"/>
        </xdr:cNvSpPr>
      </xdr:nvSpPr>
      <xdr:spPr bwMode="auto">
        <a:xfrm>
          <a:off x="4010025" y="29337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14</xdr:col>
      <xdr:colOff>66675</xdr:colOff>
      <xdr:row>13</xdr:row>
      <xdr:rowOff>38100</xdr:rowOff>
    </xdr:from>
    <xdr:to>
      <xdr:col>17</xdr:col>
      <xdr:colOff>28575</xdr:colOff>
      <xdr:row>13</xdr:row>
      <xdr:rowOff>209550</xdr:rowOff>
    </xdr:to>
    <xdr:sp macro="" textlink="">
      <xdr:nvSpPr>
        <xdr:cNvPr id="42" name="Text Box 145">
          <a:extLst>
            <a:ext uri="{FF2B5EF4-FFF2-40B4-BE49-F238E27FC236}">
              <a16:creationId xmlns:a16="http://schemas.microsoft.com/office/drawing/2014/main" xmlns="" id="{BC2D98BF-5471-2581-485D-AB66F51B4140}"/>
            </a:ext>
          </a:extLst>
        </xdr:cNvPr>
        <xdr:cNvSpPr txBox="1">
          <a:spLocks noChangeArrowheads="1"/>
        </xdr:cNvSpPr>
      </xdr:nvSpPr>
      <xdr:spPr bwMode="auto">
        <a:xfrm>
          <a:off x="2200275" y="29432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68</xdr:col>
      <xdr:colOff>0</xdr:colOff>
      <xdr:row>13</xdr:row>
      <xdr:rowOff>28575</xdr:rowOff>
    </xdr:from>
    <xdr:to>
      <xdr:col>68</xdr:col>
      <xdr:colOff>0</xdr:colOff>
      <xdr:row>13</xdr:row>
      <xdr:rowOff>200025</xdr:rowOff>
    </xdr:to>
    <xdr:sp macro="" textlink="">
      <xdr:nvSpPr>
        <xdr:cNvPr id="43" name="Text Box 152">
          <a:extLst>
            <a:ext uri="{FF2B5EF4-FFF2-40B4-BE49-F238E27FC236}">
              <a16:creationId xmlns:a16="http://schemas.microsoft.com/office/drawing/2014/main" xmlns="" id="{2D7D82E8-D840-F722-AEB8-ACBF85D765B1}"/>
            </a:ext>
          </a:extLst>
        </xdr:cNvPr>
        <xdr:cNvSpPr txBox="1">
          <a:spLocks noChangeArrowheads="1"/>
        </xdr:cNvSpPr>
      </xdr:nvSpPr>
      <xdr:spPr bwMode="auto">
        <a:xfrm>
          <a:off x="9591675" y="29337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55</xdr:col>
      <xdr:colOff>66675</xdr:colOff>
      <xdr:row>13</xdr:row>
      <xdr:rowOff>38100</xdr:rowOff>
    </xdr:from>
    <xdr:to>
      <xdr:col>58</xdr:col>
      <xdr:colOff>28575</xdr:colOff>
      <xdr:row>13</xdr:row>
      <xdr:rowOff>209550</xdr:rowOff>
    </xdr:to>
    <xdr:sp macro="" textlink="">
      <xdr:nvSpPr>
        <xdr:cNvPr id="44" name="Text Box 290">
          <a:extLst>
            <a:ext uri="{FF2B5EF4-FFF2-40B4-BE49-F238E27FC236}">
              <a16:creationId xmlns:a16="http://schemas.microsoft.com/office/drawing/2014/main" xmlns="" id="{14982B6F-8EC2-9386-4FA7-68FC590C8B3F}"/>
            </a:ext>
          </a:extLst>
        </xdr:cNvPr>
        <xdr:cNvSpPr txBox="1">
          <a:spLocks noChangeArrowheads="1"/>
        </xdr:cNvSpPr>
      </xdr:nvSpPr>
      <xdr:spPr bwMode="auto">
        <a:xfrm>
          <a:off x="7886700" y="29432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22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xmlns="" id="{82C8EE58-9056-7741-2069-A7D3DDE1FE33}"/>
            </a:ext>
          </a:extLst>
        </xdr:cNvPr>
        <xdr:cNvSpPr txBox="1">
          <a:spLocks noChangeArrowheads="1"/>
        </xdr:cNvSpPr>
      </xdr:nvSpPr>
      <xdr:spPr bwMode="auto">
        <a:xfrm>
          <a:off x="5048250" y="10906125"/>
          <a:ext cx="0" cy="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75 - 95</a:t>
          </a:r>
        </a:p>
      </xdr:txBody>
    </xdr:sp>
    <xdr:clientData/>
  </xdr:twoCellAnchor>
  <xdr:twoCellAnchor>
    <xdr:from>
      <xdr:col>72</xdr:col>
      <xdr:colOff>0</xdr:colOff>
      <xdr:row>15</xdr:row>
      <xdr:rowOff>19050</xdr:rowOff>
    </xdr:from>
    <xdr:to>
      <xdr:col>72</xdr:col>
      <xdr:colOff>0</xdr:colOff>
      <xdr:row>15</xdr:row>
      <xdr:rowOff>190500</xdr:rowOff>
    </xdr:to>
    <xdr:sp macro="" textlink="">
      <xdr:nvSpPr>
        <xdr:cNvPr id="4" name="Text Box 137">
          <a:extLst>
            <a:ext uri="{FF2B5EF4-FFF2-40B4-BE49-F238E27FC236}">
              <a16:creationId xmlns:a16="http://schemas.microsoft.com/office/drawing/2014/main" xmlns="" id="{6BB218B7-AA08-28E2-B260-82A9C7EDAD04}"/>
            </a:ext>
          </a:extLst>
        </xdr:cNvPr>
        <xdr:cNvSpPr txBox="1">
          <a:spLocks noChangeArrowheads="1"/>
        </xdr:cNvSpPr>
      </xdr:nvSpPr>
      <xdr:spPr bwMode="auto">
        <a:xfrm>
          <a:off x="9820275" y="658177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75 - 93</a:t>
          </a:r>
        </a:p>
      </xdr:txBody>
    </xdr:sp>
    <xdr:clientData/>
  </xdr:twoCellAnchor>
  <xdr:twoCellAnchor>
    <xdr:from>
      <xdr:col>27</xdr:col>
      <xdr:colOff>0</xdr:colOff>
      <xdr:row>9</xdr:row>
      <xdr:rowOff>38100</xdr:rowOff>
    </xdr:from>
    <xdr:to>
      <xdr:col>27</xdr:col>
      <xdr:colOff>0</xdr:colOff>
      <xdr:row>9</xdr:row>
      <xdr:rowOff>209550</xdr:rowOff>
    </xdr:to>
    <xdr:sp macro="" textlink="">
      <xdr:nvSpPr>
        <xdr:cNvPr id="6" name="Text Box 85">
          <a:extLst>
            <a:ext uri="{FF2B5EF4-FFF2-40B4-BE49-F238E27FC236}">
              <a16:creationId xmlns:a16="http://schemas.microsoft.com/office/drawing/2014/main" xmlns="" id="{2548A8CB-C427-92A6-A67A-1F5C682BD3A4}"/>
            </a:ext>
          </a:extLst>
        </xdr:cNvPr>
        <xdr:cNvSpPr txBox="1">
          <a:spLocks noChangeArrowheads="1"/>
        </xdr:cNvSpPr>
      </xdr:nvSpPr>
      <xdr:spPr bwMode="auto">
        <a:xfrm>
          <a:off x="3848100" y="340042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67</xdr:col>
      <xdr:colOff>88900</xdr:colOff>
      <xdr:row>8</xdr:row>
      <xdr:rowOff>0</xdr:rowOff>
    </xdr:from>
    <xdr:to>
      <xdr:col>67</xdr:col>
      <xdr:colOff>88900</xdr:colOff>
      <xdr:row>8</xdr:row>
      <xdr:rowOff>12700</xdr:rowOff>
    </xdr:to>
    <xdr:sp macro="" textlink="">
      <xdr:nvSpPr>
        <xdr:cNvPr id="117388" name="Line 45">
          <a:extLst>
            <a:ext uri="{FF2B5EF4-FFF2-40B4-BE49-F238E27FC236}">
              <a16:creationId xmlns:a16="http://schemas.microsoft.com/office/drawing/2014/main" xmlns="" id="{CEF5894F-0FA7-0E75-73C3-F5F957E830CB}"/>
            </a:ext>
          </a:extLst>
        </xdr:cNvPr>
        <xdr:cNvSpPr>
          <a:spLocks noChangeShapeType="1"/>
        </xdr:cNvSpPr>
      </xdr:nvSpPr>
      <xdr:spPr bwMode="auto">
        <a:xfrm>
          <a:off x="9677400" y="1758950"/>
          <a:ext cx="0" cy="127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8</xdr:row>
      <xdr:rowOff>0</xdr:rowOff>
    </xdr:from>
    <xdr:to>
      <xdr:col>54</xdr:col>
      <xdr:colOff>107950</xdr:colOff>
      <xdr:row>8</xdr:row>
      <xdr:rowOff>0</xdr:rowOff>
    </xdr:to>
    <xdr:sp macro="" textlink="">
      <xdr:nvSpPr>
        <xdr:cNvPr id="117389" name="Line 489">
          <a:extLst>
            <a:ext uri="{FF2B5EF4-FFF2-40B4-BE49-F238E27FC236}">
              <a16:creationId xmlns:a16="http://schemas.microsoft.com/office/drawing/2014/main" xmlns="" id="{AF357AEE-49D1-E428-F8BB-0C36A65199DF}"/>
            </a:ext>
          </a:extLst>
        </xdr:cNvPr>
        <xdr:cNvSpPr>
          <a:spLocks noChangeShapeType="1"/>
        </xdr:cNvSpPr>
      </xdr:nvSpPr>
      <xdr:spPr bwMode="auto">
        <a:xfrm>
          <a:off x="7880350" y="17589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107950</xdr:colOff>
      <xdr:row>8</xdr:row>
      <xdr:rowOff>0</xdr:rowOff>
    </xdr:from>
    <xdr:to>
      <xdr:col>10</xdr:col>
      <xdr:colOff>107950</xdr:colOff>
      <xdr:row>8</xdr:row>
      <xdr:rowOff>0</xdr:rowOff>
    </xdr:to>
    <xdr:sp macro="" textlink="">
      <xdr:nvSpPr>
        <xdr:cNvPr id="117390" name="Line 489">
          <a:extLst>
            <a:ext uri="{FF2B5EF4-FFF2-40B4-BE49-F238E27FC236}">
              <a16:creationId xmlns:a16="http://schemas.microsoft.com/office/drawing/2014/main" xmlns="" id="{FBC2F937-2D17-7529-6EEB-07AA1FDC8366}"/>
            </a:ext>
          </a:extLst>
        </xdr:cNvPr>
        <xdr:cNvSpPr>
          <a:spLocks noChangeShapeType="1"/>
        </xdr:cNvSpPr>
      </xdr:nvSpPr>
      <xdr:spPr bwMode="auto">
        <a:xfrm>
          <a:off x="1765300" y="17589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107950</xdr:colOff>
      <xdr:row>14</xdr:row>
      <xdr:rowOff>0</xdr:rowOff>
    </xdr:from>
    <xdr:to>
      <xdr:col>10</xdr:col>
      <xdr:colOff>107950</xdr:colOff>
      <xdr:row>14</xdr:row>
      <xdr:rowOff>0</xdr:rowOff>
    </xdr:to>
    <xdr:sp macro="" textlink="">
      <xdr:nvSpPr>
        <xdr:cNvPr id="117391" name="Line 489">
          <a:extLst>
            <a:ext uri="{FF2B5EF4-FFF2-40B4-BE49-F238E27FC236}">
              <a16:creationId xmlns:a16="http://schemas.microsoft.com/office/drawing/2014/main" xmlns="" id="{F4162573-C5E1-3CCF-51E5-51B7B3595399}"/>
            </a:ext>
          </a:extLst>
        </xdr:cNvPr>
        <xdr:cNvSpPr>
          <a:spLocks noChangeShapeType="1"/>
        </xdr:cNvSpPr>
      </xdr:nvSpPr>
      <xdr:spPr bwMode="auto">
        <a:xfrm>
          <a:off x="1765300" y="31305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14</xdr:row>
      <xdr:rowOff>0</xdr:rowOff>
    </xdr:from>
    <xdr:to>
      <xdr:col>54</xdr:col>
      <xdr:colOff>107950</xdr:colOff>
      <xdr:row>14</xdr:row>
      <xdr:rowOff>0</xdr:rowOff>
    </xdr:to>
    <xdr:sp macro="" textlink="">
      <xdr:nvSpPr>
        <xdr:cNvPr id="117392" name="Line 489">
          <a:extLst>
            <a:ext uri="{FF2B5EF4-FFF2-40B4-BE49-F238E27FC236}">
              <a16:creationId xmlns:a16="http://schemas.microsoft.com/office/drawing/2014/main" xmlns="" id="{D05C4726-3D5D-E9D4-5EA8-38F01BC353A4}"/>
            </a:ext>
          </a:extLst>
        </xdr:cNvPr>
        <xdr:cNvSpPr>
          <a:spLocks noChangeShapeType="1"/>
        </xdr:cNvSpPr>
      </xdr:nvSpPr>
      <xdr:spPr bwMode="auto">
        <a:xfrm>
          <a:off x="7880350" y="31305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14</xdr:row>
      <xdr:rowOff>0</xdr:rowOff>
    </xdr:from>
    <xdr:to>
      <xdr:col>54</xdr:col>
      <xdr:colOff>107950</xdr:colOff>
      <xdr:row>14</xdr:row>
      <xdr:rowOff>0</xdr:rowOff>
    </xdr:to>
    <xdr:sp macro="" textlink="">
      <xdr:nvSpPr>
        <xdr:cNvPr id="117393" name="Line 489">
          <a:extLst>
            <a:ext uri="{FF2B5EF4-FFF2-40B4-BE49-F238E27FC236}">
              <a16:creationId xmlns:a16="http://schemas.microsoft.com/office/drawing/2014/main" xmlns="" id="{4A038D0B-C1A7-FC88-2EC9-6F511890BE0D}"/>
            </a:ext>
          </a:extLst>
        </xdr:cNvPr>
        <xdr:cNvSpPr>
          <a:spLocks noChangeShapeType="1"/>
        </xdr:cNvSpPr>
      </xdr:nvSpPr>
      <xdr:spPr bwMode="auto">
        <a:xfrm>
          <a:off x="7880350" y="31305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8</xdr:row>
      <xdr:rowOff>0</xdr:rowOff>
    </xdr:from>
    <xdr:to>
      <xdr:col>54</xdr:col>
      <xdr:colOff>107950</xdr:colOff>
      <xdr:row>8</xdr:row>
      <xdr:rowOff>0</xdr:rowOff>
    </xdr:to>
    <xdr:sp macro="" textlink="">
      <xdr:nvSpPr>
        <xdr:cNvPr id="117394" name="Line 489">
          <a:extLst>
            <a:ext uri="{FF2B5EF4-FFF2-40B4-BE49-F238E27FC236}">
              <a16:creationId xmlns:a16="http://schemas.microsoft.com/office/drawing/2014/main" xmlns="" id="{640E78E5-5173-1C98-1227-C241DA95E0E6}"/>
            </a:ext>
          </a:extLst>
        </xdr:cNvPr>
        <xdr:cNvSpPr>
          <a:spLocks noChangeShapeType="1"/>
        </xdr:cNvSpPr>
      </xdr:nvSpPr>
      <xdr:spPr bwMode="auto">
        <a:xfrm>
          <a:off x="7880350" y="17589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107950</xdr:colOff>
      <xdr:row>16</xdr:row>
      <xdr:rowOff>0</xdr:rowOff>
    </xdr:from>
    <xdr:to>
      <xdr:col>10</xdr:col>
      <xdr:colOff>107950</xdr:colOff>
      <xdr:row>16</xdr:row>
      <xdr:rowOff>0</xdr:rowOff>
    </xdr:to>
    <xdr:sp macro="" textlink="">
      <xdr:nvSpPr>
        <xdr:cNvPr id="117395" name="Line 489">
          <a:extLst>
            <a:ext uri="{FF2B5EF4-FFF2-40B4-BE49-F238E27FC236}">
              <a16:creationId xmlns:a16="http://schemas.microsoft.com/office/drawing/2014/main" xmlns="" id="{F709C1DC-D88F-622B-B2B4-CAD424013BC9}"/>
            </a:ext>
          </a:extLst>
        </xdr:cNvPr>
        <xdr:cNvSpPr>
          <a:spLocks noChangeShapeType="1"/>
        </xdr:cNvSpPr>
      </xdr:nvSpPr>
      <xdr:spPr bwMode="auto">
        <a:xfrm>
          <a:off x="1765300" y="35877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16</xdr:row>
      <xdr:rowOff>0</xdr:rowOff>
    </xdr:from>
    <xdr:to>
      <xdr:col>54</xdr:col>
      <xdr:colOff>107950</xdr:colOff>
      <xdr:row>16</xdr:row>
      <xdr:rowOff>0</xdr:rowOff>
    </xdr:to>
    <xdr:sp macro="" textlink="">
      <xdr:nvSpPr>
        <xdr:cNvPr id="117396" name="Line 489">
          <a:extLst>
            <a:ext uri="{FF2B5EF4-FFF2-40B4-BE49-F238E27FC236}">
              <a16:creationId xmlns:a16="http://schemas.microsoft.com/office/drawing/2014/main" xmlns="" id="{B499B473-925F-AD4F-853B-BB87478C4296}"/>
            </a:ext>
          </a:extLst>
        </xdr:cNvPr>
        <xdr:cNvSpPr>
          <a:spLocks noChangeShapeType="1"/>
        </xdr:cNvSpPr>
      </xdr:nvSpPr>
      <xdr:spPr bwMode="auto">
        <a:xfrm>
          <a:off x="7880350" y="35877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16</xdr:row>
      <xdr:rowOff>0</xdr:rowOff>
    </xdr:from>
    <xdr:to>
      <xdr:col>54</xdr:col>
      <xdr:colOff>107950</xdr:colOff>
      <xdr:row>16</xdr:row>
      <xdr:rowOff>0</xdr:rowOff>
    </xdr:to>
    <xdr:sp macro="" textlink="">
      <xdr:nvSpPr>
        <xdr:cNvPr id="117397" name="Line 489">
          <a:extLst>
            <a:ext uri="{FF2B5EF4-FFF2-40B4-BE49-F238E27FC236}">
              <a16:creationId xmlns:a16="http://schemas.microsoft.com/office/drawing/2014/main" xmlns="" id="{995294C1-1473-FDD9-E068-0A3D8F551065}"/>
            </a:ext>
          </a:extLst>
        </xdr:cNvPr>
        <xdr:cNvSpPr>
          <a:spLocks noChangeShapeType="1"/>
        </xdr:cNvSpPr>
      </xdr:nvSpPr>
      <xdr:spPr bwMode="auto">
        <a:xfrm>
          <a:off x="7880350" y="35877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8</xdr:row>
      <xdr:rowOff>0</xdr:rowOff>
    </xdr:from>
    <xdr:to>
      <xdr:col>54</xdr:col>
      <xdr:colOff>107950</xdr:colOff>
      <xdr:row>8</xdr:row>
      <xdr:rowOff>0</xdr:rowOff>
    </xdr:to>
    <xdr:sp macro="" textlink="">
      <xdr:nvSpPr>
        <xdr:cNvPr id="117398" name="Line 489">
          <a:extLst>
            <a:ext uri="{FF2B5EF4-FFF2-40B4-BE49-F238E27FC236}">
              <a16:creationId xmlns:a16="http://schemas.microsoft.com/office/drawing/2014/main" xmlns="" id="{1266CF83-D63E-A3DE-D3D3-633F43AADE01}"/>
            </a:ext>
          </a:extLst>
        </xdr:cNvPr>
        <xdr:cNvSpPr>
          <a:spLocks noChangeShapeType="1"/>
        </xdr:cNvSpPr>
      </xdr:nvSpPr>
      <xdr:spPr bwMode="auto">
        <a:xfrm>
          <a:off x="7880350" y="17589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14</xdr:row>
      <xdr:rowOff>0</xdr:rowOff>
    </xdr:from>
    <xdr:to>
      <xdr:col>54</xdr:col>
      <xdr:colOff>107950</xdr:colOff>
      <xdr:row>14</xdr:row>
      <xdr:rowOff>0</xdr:rowOff>
    </xdr:to>
    <xdr:sp macro="" textlink="">
      <xdr:nvSpPr>
        <xdr:cNvPr id="117399" name="Line 489">
          <a:extLst>
            <a:ext uri="{FF2B5EF4-FFF2-40B4-BE49-F238E27FC236}">
              <a16:creationId xmlns:a16="http://schemas.microsoft.com/office/drawing/2014/main" xmlns="" id="{8C445FEF-2763-4EE3-7952-E6D447BC91D9}"/>
            </a:ext>
          </a:extLst>
        </xdr:cNvPr>
        <xdr:cNvSpPr>
          <a:spLocks noChangeShapeType="1"/>
        </xdr:cNvSpPr>
      </xdr:nvSpPr>
      <xdr:spPr bwMode="auto">
        <a:xfrm>
          <a:off x="7880350" y="31305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16</xdr:row>
      <xdr:rowOff>0</xdr:rowOff>
    </xdr:from>
    <xdr:to>
      <xdr:col>54</xdr:col>
      <xdr:colOff>107950</xdr:colOff>
      <xdr:row>16</xdr:row>
      <xdr:rowOff>0</xdr:rowOff>
    </xdr:to>
    <xdr:sp macro="" textlink="">
      <xdr:nvSpPr>
        <xdr:cNvPr id="117400" name="Line 489">
          <a:extLst>
            <a:ext uri="{FF2B5EF4-FFF2-40B4-BE49-F238E27FC236}">
              <a16:creationId xmlns:a16="http://schemas.microsoft.com/office/drawing/2014/main" xmlns="" id="{833EC4B8-1FAD-6C1A-F0DC-9826A497FED1}"/>
            </a:ext>
          </a:extLst>
        </xdr:cNvPr>
        <xdr:cNvSpPr>
          <a:spLocks noChangeShapeType="1"/>
        </xdr:cNvSpPr>
      </xdr:nvSpPr>
      <xdr:spPr bwMode="auto">
        <a:xfrm>
          <a:off x="7880350" y="35877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</xdr:row>
      <xdr:rowOff>38100</xdr:rowOff>
    </xdr:from>
    <xdr:to>
      <xdr:col>27</xdr:col>
      <xdr:colOff>0</xdr:colOff>
      <xdr:row>5</xdr:row>
      <xdr:rowOff>209550</xdr:rowOff>
    </xdr:to>
    <xdr:sp macro="" textlink="">
      <xdr:nvSpPr>
        <xdr:cNvPr id="26" name="Text Box 82">
          <a:extLst>
            <a:ext uri="{FF2B5EF4-FFF2-40B4-BE49-F238E27FC236}">
              <a16:creationId xmlns:a16="http://schemas.microsoft.com/office/drawing/2014/main" xmlns="" id="{8C8D9DA8-8317-C2CB-D6A2-8CF4AB25ED4E}"/>
            </a:ext>
          </a:extLst>
        </xdr:cNvPr>
        <xdr:cNvSpPr txBox="1">
          <a:spLocks noChangeArrowheads="1"/>
        </xdr:cNvSpPr>
      </xdr:nvSpPr>
      <xdr:spPr bwMode="auto">
        <a:xfrm>
          <a:off x="3848100" y="111442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27</xdr:col>
      <xdr:colOff>0</xdr:colOff>
      <xdr:row>7</xdr:row>
      <xdr:rowOff>38100</xdr:rowOff>
    </xdr:from>
    <xdr:to>
      <xdr:col>27</xdr:col>
      <xdr:colOff>0</xdr:colOff>
      <xdr:row>7</xdr:row>
      <xdr:rowOff>209550</xdr:rowOff>
    </xdr:to>
    <xdr:sp macro="" textlink="">
      <xdr:nvSpPr>
        <xdr:cNvPr id="27" name="Text Box 82">
          <a:extLst>
            <a:ext uri="{FF2B5EF4-FFF2-40B4-BE49-F238E27FC236}">
              <a16:creationId xmlns:a16="http://schemas.microsoft.com/office/drawing/2014/main" xmlns="" id="{0E949E81-23BD-4894-F551-05361CDF186F}"/>
            </a:ext>
          </a:extLst>
        </xdr:cNvPr>
        <xdr:cNvSpPr txBox="1">
          <a:spLocks noChangeArrowheads="1"/>
        </xdr:cNvSpPr>
      </xdr:nvSpPr>
      <xdr:spPr bwMode="auto">
        <a:xfrm>
          <a:off x="3848100" y="157162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68</xdr:col>
      <xdr:colOff>50800</xdr:colOff>
      <xdr:row>6</xdr:row>
      <xdr:rowOff>0</xdr:rowOff>
    </xdr:from>
    <xdr:to>
      <xdr:col>68</xdr:col>
      <xdr:colOff>50800</xdr:colOff>
      <xdr:row>6</xdr:row>
      <xdr:rowOff>31750</xdr:rowOff>
    </xdr:to>
    <xdr:sp macro="" textlink="">
      <xdr:nvSpPr>
        <xdr:cNvPr id="117403" name="Line 130">
          <a:extLst>
            <a:ext uri="{FF2B5EF4-FFF2-40B4-BE49-F238E27FC236}">
              <a16:creationId xmlns:a16="http://schemas.microsoft.com/office/drawing/2014/main" xmlns="" id="{137C514E-BD26-F647-C11E-28F9B48C2C27}"/>
            </a:ext>
          </a:extLst>
        </xdr:cNvPr>
        <xdr:cNvSpPr>
          <a:spLocks noChangeShapeType="1"/>
        </xdr:cNvSpPr>
      </xdr:nvSpPr>
      <xdr:spPr bwMode="auto">
        <a:xfrm>
          <a:off x="9779000" y="1301750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67</xdr:col>
      <xdr:colOff>88900</xdr:colOff>
      <xdr:row>6</xdr:row>
      <xdr:rowOff>0</xdr:rowOff>
    </xdr:from>
    <xdr:to>
      <xdr:col>67</xdr:col>
      <xdr:colOff>88900</xdr:colOff>
      <xdr:row>6</xdr:row>
      <xdr:rowOff>19050</xdr:rowOff>
    </xdr:to>
    <xdr:sp macro="" textlink="">
      <xdr:nvSpPr>
        <xdr:cNvPr id="117404" name="Line 131">
          <a:extLst>
            <a:ext uri="{FF2B5EF4-FFF2-40B4-BE49-F238E27FC236}">
              <a16:creationId xmlns:a16="http://schemas.microsoft.com/office/drawing/2014/main" xmlns="" id="{5874AD67-F8B3-CE4C-73D6-4515D1D1277A}"/>
            </a:ext>
          </a:extLst>
        </xdr:cNvPr>
        <xdr:cNvSpPr>
          <a:spLocks noChangeShapeType="1"/>
        </xdr:cNvSpPr>
      </xdr:nvSpPr>
      <xdr:spPr bwMode="auto">
        <a:xfrm>
          <a:off x="9677400" y="1301750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12700</xdr:colOff>
      <xdr:row>6</xdr:row>
      <xdr:rowOff>0</xdr:rowOff>
    </xdr:from>
    <xdr:to>
      <xdr:col>69</xdr:col>
      <xdr:colOff>12700</xdr:colOff>
      <xdr:row>6</xdr:row>
      <xdr:rowOff>38100</xdr:rowOff>
    </xdr:to>
    <xdr:sp macro="" textlink="">
      <xdr:nvSpPr>
        <xdr:cNvPr id="117405" name="Line 132">
          <a:extLst>
            <a:ext uri="{FF2B5EF4-FFF2-40B4-BE49-F238E27FC236}">
              <a16:creationId xmlns:a16="http://schemas.microsoft.com/office/drawing/2014/main" xmlns="" id="{BC844E64-4093-7F46-1C63-64DB2FE5CD93}"/>
            </a:ext>
          </a:extLst>
        </xdr:cNvPr>
        <xdr:cNvSpPr>
          <a:spLocks noChangeShapeType="1"/>
        </xdr:cNvSpPr>
      </xdr:nvSpPr>
      <xdr:spPr bwMode="auto">
        <a:xfrm>
          <a:off x="9880600" y="1301750"/>
          <a:ext cx="0" cy="381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70</xdr:col>
      <xdr:colOff>69850</xdr:colOff>
      <xdr:row>6</xdr:row>
      <xdr:rowOff>0</xdr:rowOff>
    </xdr:from>
    <xdr:to>
      <xdr:col>70</xdr:col>
      <xdr:colOff>69850</xdr:colOff>
      <xdr:row>6</xdr:row>
      <xdr:rowOff>31750</xdr:rowOff>
    </xdr:to>
    <xdr:sp macro="" textlink="">
      <xdr:nvSpPr>
        <xdr:cNvPr id="117406" name="Line 133">
          <a:extLst>
            <a:ext uri="{FF2B5EF4-FFF2-40B4-BE49-F238E27FC236}">
              <a16:creationId xmlns:a16="http://schemas.microsoft.com/office/drawing/2014/main" xmlns="" id="{73B8A7F5-21F3-551D-EC43-0BEFBDD8E48E}"/>
            </a:ext>
          </a:extLst>
        </xdr:cNvPr>
        <xdr:cNvSpPr>
          <a:spLocks noChangeShapeType="1"/>
        </xdr:cNvSpPr>
      </xdr:nvSpPr>
      <xdr:spPr bwMode="auto">
        <a:xfrm>
          <a:off x="10077450" y="1301750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107950</xdr:colOff>
      <xdr:row>6</xdr:row>
      <xdr:rowOff>0</xdr:rowOff>
    </xdr:from>
    <xdr:to>
      <xdr:col>69</xdr:col>
      <xdr:colOff>107950</xdr:colOff>
      <xdr:row>6</xdr:row>
      <xdr:rowOff>19050</xdr:rowOff>
    </xdr:to>
    <xdr:sp macro="" textlink="">
      <xdr:nvSpPr>
        <xdr:cNvPr id="117407" name="Line 134">
          <a:extLst>
            <a:ext uri="{FF2B5EF4-FFF2-40B4-BE49-F238E27FC236}">
              <a16:creationId xmlns:a16="http://schemas.microsoft.com/office/drawing/2014/main" xmlns="" id="{FF0BA936-1124-F7CA-5306-C79C0C0CA5C2}"/>
            </a:ext>
          </a:extLst>
        </xdr:cNvPr>
        <xdr:cNvSpPr>
          <a:spLocks noChangeShapeType="1"/>
        </xdr:cNvSpPr>
      </xdr:nvSpPr>
      <xdr:spPr bwMode="auto">
        <a:xfrm>
          <a:off x="9975850" y="1301750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8</xdr:row>
      <xdr:rowOff>0</xdr:rowOff>
    </xdr:from>
    <xdr:to>
      <xdr:col>54</xdr:col>
      <xdr:colOff>107950</xdr:colOff>
      <xdr:row>8</xdr:row>
      <xdr:rowOff>0</xdr:rowOff>
    </xdr:to>
    <xdr:sp macro="" textlink="">
      <xdr:nvSpPr>
        <xdr:cNvPr id="117408" name="Line 489">
          <a:extLst>
            <a:ext uri="{FF2B5EF4-FFF2-40B4-BE49-F238E27FC236}">
              <a16:creationId xmlns:a16="http://schemas.microsoft.com/office/drawing/2014/main" xmlns="" id="{E90285A7-A5B6-C07F-4296-8CD1C5AD5027}"/>
            </a:ext>
          </a:extLst>
        </xdr:cNvPr>
        <xdr:cNvSpPr>
          <a:spLocks noChangeShapeType="1"/>
        </xdr:cNvSpPr>
      </xdr:nvSpPr>
      <xdr:spPr bwMode="auto">
        <a:xfrm>
          <a:off x="7880350" y="17589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107950</xdr:colOff>
      <xdr:row>8</xdr:row>
      <xdr:rowOff>0</xdr:rowOff>
    </xdr:from>
    <xdr:to>
      <xdr:col>10</xdr:col>
      <xdr:colOff>107950</xdr:colOff>
      <xdr:row>8</xdr:row>
      <xdr:rowOff>0</xdr:rowOff>
    </xdr:to>
    <xdr:sp macro="" textlink="">
      <xdr:nvSpPr>
        <xdr:cNvPr id="117409" name="Line 489">
          <a:extLst>
            <a:ext uri="{FF2B5EF4-FFF2-40B4-BE49-F238E27FC236}">
              <a16:creationId xmlns:a16="http://schemas.microsoft.com/office/drawing/2014/main" xmlns="" id="{7099E4D6-242C-AF9B-0D6D-5A747D657D71}"/>
            </a:ext>
          </a:extLst>
        </xdr:cNvPr>
        <xdr:cNvSpPr>
          <a:spLocks noChangeShapeType="1"/>
        </xdr:cNvSpPr>
      </xdr:nvSpPr>
      <xdr:spPr bwMode="auto">
        <a:xfrm>
          <a:off x="1765300" y="17589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8</xdr:row>
      <xdr:rowOff>0</xdr:rowOff>
    </xdr:from>
    <xdr:to>
      <xdr:col>54</xdr:col>
      <xdr:colOff>107950</xdr:colOff>
      <xdr:row>8</xdr:row>
      <xdr:rowOff>0</xdr:rowOff>
    </xdr:to>
    <xdr:sp macro="" textlink="">
      <xdr:nvSpPr>
        <xdr:cNvPr id="117410" name="Line 489">
          <a:extLst>
            <a:ext uri="{FF2B5EF4-FFF2-40B4-BE49-F238E27FC236}">
              <a16:creationId xmlns:a16="http://schemas.microsoft.com/office/drawing/2014/main" xmlns="" id="{699FAC6F-EDE8-4F7E-9C2D-1535B0B96C8E}"/>
            </a:ext>
          </a:extLst>
        </xdr:cNvPr>
        <xdr:cNvSpPr>
          <a:spLocks noChangeShapeType="1"/>
        </xdr:cNvSpPr>
      </xdr:nvSpPr>
      <xdr:spPr bwMode="auto">
        <a:xfrm>
          <a:off x="7880350" y="17589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8</xdr:row>
      <xdr:rowOff>0</xdr:rowOff>
    </xdr:from>
    <xdr:to>
      <xdr:col>54</xdr:col>
      <xdr:colOff>107950</xdr:colOff>
      <xdr:row>8</xdr:row>
      <xdr:rowOff>0</xdr:rowOff>
    </xdr:to>
    <xdr:sp macro="" textlink="">
      <xdr:nvSpPr>
        <xdr:cNvPr id="117411" name="Line 489">
          <a:extLst>
            <a:ext uri="{FF2B5EF4-FFF2-40B4-BE49-F238E27FC236}">
              <a16:creationId xmlns:a16="http://schemas.microsoft.com/office/drawing/2014/main" xmlns="" id="{0EC457D0-1FBE-4E39-FE79-FFFB2A8C8421}"/>
            </a:ext>
          </a:extLst>
        </xdr:cNvPr>
        <xdr:cNvSpPr>
          <a:spLocks noChangeShapeType="1"/>
        </xdr:cNvSpPr>
      </xdr:nvSpPr>
      <xdr:spPr bwMode="auto">
        <a:xfrm>
          <a:off x="7880350" y="17589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11</xdr:row>
      <xdr:rowOff>38100</xdr:rowOff>
    </xdr:from>
    <xdr:to>
      <xdr:col>27</xdr:col>
      <xdr:colOff>0</xdr:colOff>
      <xdr:row>11</xdr:row>
      <xdr:rowOff>209550</xdr:rowOff>
    </xdr:to>
    <xdr:sp macro="" textlink="">
      <xdr:nvSpPr>
        <xdr:cNvPr id="44" name="Text Box 82">
          <a:extLst>
            <a:ext uri="{FF2B5EF4-FFF2-40B4-BE49-F238E27FC236}">
              <a16:creationId xmlns:a16="http://schemas.microsoft.com/office/drawing/2014/main" xmlns="" id="{83E7A093-F5EB-23B8-C962-A744ABAF5730}"/>
            </a:ext>
          </a:extLst>
        </xdr:cNvPr>
        <xdr:cNvSpPr txBox="1">
          <a:spLocks noChangeArrowheads="1"/>
        </xdr:cNvSpPr>
      </xdr:nvSpPr>
      <xdr:spPr bwMode="auto">
        <a:xfrm>
          <a:off x="3848100" y="385762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67</xdr:col>
      <xdr:colOff>88900</xdr:colOff>
      <xdr:row>10</xdr:row>
      <xdr:rowOff>0</xdr:rowOff>
    </xdr:from>
    <xdr:to>
      <xdr:col>67</xdr:col>
      <xdr:colOff>88900</xdr:colOff>
      <xdr:row>10</xdr:row>
      <xdr:rowOff>12700</xdr:rowOff>
    </xdr:to>
    <xdr:sp macro="" textlink="">
      <xdr:nvSpPr>
        <xdr:cNvPr id="117413" name="Line 45">
          <a:extLst>
            <a:ext uri="{FF2B5EF4-FFF2-40B4-BE49-F238E27FC236}">
              <a16:creationId xmlns:a16="http://schemas.microsoft.com/office/drawing/2014/main" xmlns="" id="{BAE35288-9E67-9A22-050A-2769D2F14666}"/>
            </a:ext>
          </a:extLst>
        </xdr:cNvPr>
        <xdr:cNvSpPr>
          <a:spLocks noChangeShapeType="1"/>
        </xdr:cNvSpPr>
      </xdr:nvSpPr>
      <xdr:spPr bwMode="auto">
        <a:xfrm>
          <a:off x="9677400" y="2216150"/>
          <a:ext cx="0" cy="127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16</xdr:row>
      <xdr:rowOff>0</xdr:rowOff>
    </xdr:from>
    <xdr:to>
      <xdr:col>54</xdr:col>
      <xdr:colOff>107950</xdr:colOff>
      <xdr:row>16</xdr:row>
      <xdr:rowOff>0</xdr:rowOff>
    </xdr:to>
    <xdr:sp macro="" textlink="">
      <xdr:nvSpPr>
        <xdr:cNvPr id="117414" name="Line 489">
          <a:extLst>
            <a:ext uri="{FF2B5EF4-FFF2-40B4-BE49-F238E27FC236}">
              <a16:creationId xmlns:a16="http://schemas.microsoft.com/office/drawing/2014/main" xmlns="" id="{F07BD0D7-93E5-EBF8-58F2-3D957CB621A8}"/>
            </a:ext>
          </a:extLst>
        </xdr:cNvPr>
        <xdr:cNvSpPr>
          <a:spLocks noChangeShapeType="1"/>
        </xdr:cNvSpPr>
      </xdr:nvSpPr>
      <xdr:spPr bwMode="auto">
        <a:xfrm>
          <a:off x="7880350" y="35877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38100</xdr:rowOff>
    </xdr:from>
    <xdr:to>
      <xdr:col>27</xdr:col>
      <xdr:colOff>0</xdr:colOff>
      <xdr:row>13</xdr:row>
      <xdr:rowOff>209550</xdr:rowOff>
    </xdr:to>
    <xdr:sp macro="" textlink="">
      <xdr:nvSpPr>
        <xdr:cNvPr id="59" name="Text Box 82">
          <a:extLst>
            <a:ext uri="{FF2B5EF4-FFF2-40B4-BE49-F238E27FC236}">
              <a16:creationId xmlns:a16="http://schemas.microsoft.com/office/drawing/2014/main" xmlns="" id="{18BBD85F-069F-F845-6C7D-22C02DC0E552}"/>
            </a:ext>
          </a:extLst>
        </xdr:cNvPr>
        <xdr:cNvSpPr txBox="1">
          <a:spLocks noChangeArrowheads="1"/>
        </xdr:cNvSpPr>
      </xdr:nvSpPr>
      <xdr:spPr bwMode="auto">
        <a:xfrm>
          <a:off x="3826565" y="157866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68</xdr:col>
      <xdr:colOff>50800</xdr:colOff>
      <xdr:row>12</xdr:row>
      <xdr:rowOff>0</xdr:rowOff>
    </xdr:from>
    <xdr:to>
      <xdr:col>68</xdr:col>
      <xdr:colOff>50800</xdr:colOff>
      <xdr:row>12</xdr:row>
      <xdr:rowOff>31750</xdr:rowOff>
    </xdr:to>
    <xdr:sp macro="" textlink="">
      <xdr:nvSpPr>
        <xdr:cNvPr id="117416" name="Line 130">
          <a:extLst>
            <a:ext uri="{FF2B5EF4-FFF2-40B4-BE49-F238E27FC236}">
              <a16:creationId xmlns:a16="http://schemas.microsoft.com/office/drawing/2014/main" xmlns="" id="{7A0E0B7B-6812-F62D-834C-312AE0BC2CDC}"/>
            </a:ext>
          </a:extLst>
        </xdr:cNvPr>
        <xdr:cNvSpPr>
          <a:spLocks noChangeShapeType="1"/>
        </xdr:cNvSpPr>
      </xdr:nvSpPr>
      <xdr:spPr bwMode="auto">
        <a:xfrm>
          <a:off x="9779000" y="2673350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67</xdr:col>
      <xdr:colOff>88900</xdr:colOff>
      <xdr:row>12</xdr:row>
      <xdr:rowOff>0</xdr:rowOff>
    </xdr:from>
    <xdr:to>
      <xdr:col>67</xdr:col>
      <xdr:colOff>88900</xdr:colOff>
      <xdr:row>12</xdr:row>
      <xdr:rowOff>19050</xdr:rowOff>
    </xdr:to>
    <xdr:sp macro="" textlink="">
      <xdr:nvSpPr>
        <xdr:cNvPr id="117417" name="Line 131">
          <a:extLst>
            <a:ext uri="{FF2B5EF4-FFF2-40B4-BE49-F238E27FC236}">
              <a16:creationId xmlns:a16="http://schemas.microsoft.com/office/drawing/2014/main" xmlns="" id="{23127366-3D5B-BC30-29B8-DD355FDC282F}"/>
            </a:ext>
          </a:extLst>
        </xdr:cNvPr>
        <xdr:cNvSpPr>
          <a:spLocks noChangeShapeType="1"/>
        </xdr:cNvSpPr>
      </xdr:nvSpPr>
      <xdr:spPr bwMode="auto">
        <a:xfrm>
          <a:off x="9677400" y="2673350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12700</xdr:colOff>
      <xdr:row>12</xdr:row>
      <xdr:rowOff>0</xdr:rowOff>
    </xdr:from>
    <xdr:to>
      <xdr:col>69</xdr:col>
      <xdr:colOff>12700</xdr:colOff>
      <xdr:row>12</xdr:row>
      <xdr:rowOff>38100</xdr:rowOff>
    </xdr:to>
    <xdr:sp macro="" textlink="">
      <xdr:nvSpPr>
        <xdr:cNvPr id="117418" name="Line 132">
          <a:extLst>
            <a:ext uri="{FF2B5EF4-FFF2-40B4-BE49-F238E27FC236}">
              <a16:creationId xmlns:a16="http://schemas.microsoft.com/office/drawing/2014/main" xmlns="" id="{81D6DE2B-3C0B-0D00-CA70-90B8BF299A18}"/>
            </a:ext>
          </a:extLst>
        </xdr:cNvPr>
        <xdr:cNvSpPr>
          <a:spLocks noChangeShapeType="1"/>
        </xdr:cNvSpPr>
      </xdr:nvSpPr>
      <xdr:spPr bwMode="auto">
        <a:xfrm>
          <a:off x="9880600" y="2673350"/>
          <a:ext cx="0" cy="381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70</xdr:col>
      <xdr:colOff>69850</xdr:colOff>
      <xdr:row>12</xdr:row>
      <xdr:rowOff>0</xdr:rowOff>
    </xdr:from>
    <xdr:to>
      <xdr:col>70</xdr:col>
      <xdr:colOff>69850</xdr:colOff>
      <xdr:row>12</xdr:row>
      <xdr:rowOff>31750</xdr:rowOff>
    </xdr:to>
    <xdr:sp macro="" textlink="">
      <xdr:nvSpPr>
        <xdr:cNvPr id="117419" name="Line 133">
          <a:extLst>
            <a:ext uri="{FF2B5EF4-FFF2-40B4-BE49-F238E27FC236}">
              <a16:creationId xmlns:a16="http://schemas.microsoft.com/office/drawing/2014/main" xmlns="" id="{5972FB68-E7B4-4314-2118-70095A4825EE}"/>
            </a:ext>
          </a:extLst>
        </xdr:cNvPr>
        <xdr:cNvSpPr>
          <a:spLocks noChangeShapeType="1"/>
        </xdr:cNvSpPr>
      </xdr:nvSpPr>
      <xdr:spPr bwMode="auto">
        <a:xfrm>
          <a:off x="10077450" y="2673350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107950</xdr:colOff>
      <xdr:row>12</xdr:row>
      <xdr:rowOff>0</xdr:rowOff>
    </xdr:from>
    <xdr:to>
      <xdr:col>69</xdr:col>
      <xdr:colOff>107950</xdr:colOff>
      <xdr:row>12</xdr:row>
      <xdr:rowOff>19050</xdr:rowOff>
    </xdr:to>
    <xdr:sp macro="" textlink="">
      <xdr:nvSpPr>
        <xdr:cNvPr id="117420" name="Line 134">
          <a:extLst>
            <a:ext uri="{FF2B5EF4-FFF2-40B4-BE49-F238E27FC236}">
              <a16:creationId xmlns:a16="http://schemas.microsoft.com/office/drawing/2014/main" xmlns="" id="{CAFA5BD2-7D96-8A53-0BD4-A06149142915}"/>
            </a:ext>
          </a:extLst>
        </xdr:cNvPr>
        <xdr:cNvSpPr>
          <a:spLocks noChangeShapeType="1"/>
        </xdr:cNvSpPr>
      </xdr:nvSpPr>
      <xdr:spPr bwMode="auto">
        <a:xfrm>
          <a:off x="9975850" y="2673350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6:E19"/>
  <sheetViews>
    <sheetView tabSelected="1" zoomScaleNormal="100" workbookViewId="0">
      <selection activeCell="G25" sqref="G25"/>
    </sheetView>
  </sheetViews>
  <sheetFormatPr defaultRowHeight="12.75" x14ac:dyDescent="0.2"/>
  <sheetData>
    <row r="16" spans="5:5" ht="23.25" x14ac:dyDescent="0.2">
      <c r="E16" s="94" t="s">
        <v>61</v>
      </c>
    </row>
    <row r="18" spans="5:5" ht="18" x14ac:dyDescent="0.25">
      <c r="E18" s="55" t="s">
        <v>62</v>
      </c>
    </row>
    <row r="19" spans="5:5" ht="18" x14ac:dyDescent="0.25">
      <c r="E19" s="55" t="s">
        <v>68</v>
      </c>
    </row>
  </sheetData>
  <phoneticPr fontId="2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view="pageBreakPreview" zoomScale="60" zoomScaleNormal="160" workbookViewId="0">
      <selection activeCell="L33" sqref="L33"/>
    </sheetView>
  </sheetViews>
  <sheetFormatPr defaultRowHeight="12.75" x14ac:dyDescent="0.2"/>
  <cols>
    <col min="2" max="8" width="4.28515625" customWidth="1"/>
    <col min="9" max="9" width="4.140625" customWidth="1"/>
    <col min="10" max="10" width="3.7109375" customWidth="1"/>
    <col min="11" max="11" width="2.7109375" customWidth="1"/>
    <col min="12" max="12" width="20.5703125" customWidth="1"/>
    <col min="13" max="14" width="7.28515625" customWidth="1"/>
  </cols>
  <sheetData>
    <row r="1" spans="1:14" ht="18" x14ac:dyDescent="0.25">
      <c r="A1" s="276" t="s">
        <v>69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N1" s="57"/>
    </row>
    <row r="3" spans="1:14" ht="18" x14ac:dyDescent="0.25">
      <c r="H3" s="36" t="s">
        <v>38</v>
      </c>
    </row>
    <row r="5" spans="1:14" x14ac:dyDescent="0.2">
      <c r="C5" s="39"/>
    </row>
    <row r="6" spans="1:14" ht="18" x14ac:dyDescent="0.25">
      <c r="A6" s="1"/>
    </row>
    <row r="7" spans="1:14" ht="15.75" x14ac:dyDescent="0.25">
      <c r="B7" s="40" t="s">
        <v>15</v>
      </c>
    </row>
    <row r="17" spans="2:3" ht="15.75" x14ac:dyDescent="0.25">
      <c r="B17" s="40"/>
    </row>
    <row r="21" spans="2:3" ht="15" x14ac:dyDescent="0.2">
      <c r="C21" s="2"/>
    </row>
    <row r="22" spans="2:3" ht="15" x14ac:dyDescent="0.2">
      <c r="C22" s="2"/>
    </row>
    <row r="23" spans="2:3" ht="15" x14ac:dyDescent="0.2">
      <c r="C23" s="2"/>
    </row>
    <row r="32" spans="2:3" ht="15.75" x14ac:dyDescent="0.25">
      <c r="B32" s="40" t="s">
        <v>16</v>
      </c>
    </row>
    <row r="61" spans="2:2" ht="15.75" x14ac:dyDescent="0.25">
      <c r="B61" s="40" t="s">
        <v>47</v>
      </c>
    </row>
    <row r="81" spans="1:3" x14ac:dyDescent="0.2">
      <c r="C81" s="39"/>
    </row>
    <row r="82" spans="1:3" ht="18" x14ac:dyDescent="0.25">
      <c r="A82" s="1"/>
    </row>
    <row r="83" spans="1:3" ht="15.75" x14ac:dyDescent="0.25">
      <c r="B83" s="40"/>
    </row>
    <row r="93" spans="1:3" ht="15.75" x14ac:dyDescent="0.25">
      <c r="B93" s="40"/>
    </row>
    <row r="97" spans="3:3" ht="15" x14ac:dyDescent="0.2">
      <c r="C97" s="2"/>
    </row>
    <row r="98" spans="3:3" ht="15" x14ac:dyDescent="0.2">
      <c r="C98" s="2"/>
    </row>
    <row r="99" spans="3:3" ht="15" x14ac:dyDescent="0.2">
      <c r="C99" s="2"/>
    </row>
  </sheetData>
  <mergeCells count="1">
    <mergeCell ref="A1:L1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"/>
  <sheetViews>
    <sheetView view="pageBreakPreview" zoomScale="60" zoomScaleNormal="160" workbookViewId="0">
      <selection activeCell="A4" sqref="A4:A10"/>
    </sheetView>
  </sheetViews>
  <sheetFormatPr defaultRowHeight="12.75" x14ac:dyDescent="0.2"/>
  <cols>
    <col min="4" max="4" width="3.85546875" customWidth="1"/>
    <col min="5" max="5" width="3.42578125" customWidth="1"/>
    <col min="6" max="6" width="12.5703125" style="163" customWidth="1"/>
    <col min="7" max="7" width="2.28515625" customWidth="1"/>
    <col min="8" max="8" width="6.28515625" bestFit="1" customWidth="1"/>
    <col min="9" max="9" width="2.7109375" customWidth="1"/>
    <col min="10" max="11" width="2.140625" customWidth="1"/>
    <col min="12" max="12" width="8.85546875" style="14" customWidth="1"/>
    <col min="13" max="13" width="3.28515625" style="15" customWidth="1"/>
  </cols>
  <sheetData>
    <row r="1" spans="1:14" ht="18" x14ac:dyDescent="0.25">
      <c r="A1" s="276" t="s">
        <v>69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</row>
    <row r="2" spans="1:14" s="2" customFormat="1" ht="15.75" x14ac:dyDescent="0.25">
      <c r="A2" s="30" t="s">
        <v>39</v>
      </c>
      <c r="F2" s="162"/>
      <c r="L2" s="41"/>
      <c r="M2" s="135"/>
    </row>
    <row r="3" spans="1:14" ht="3" customHeight="1" x14ac:dyDescent="0.2"/>
    <row r="4" spans="1:14" s="19" customFormat="1" ht="12.75" customHeight="1" x14ac:dyDescent="0.2">
      <c r="A4" s="19" t="s">
        <v>40</v>
      </c>
      <c r="F4" s="164"/>
      <c r="M4" s="140"/>
    </row>
    <row r="5" spans="1:14" s="19" customFormat="1" ht="12.75" customHeight="1" x14ac:dyDescent="0.2">
      <c r="A5" s="19" t="s">
        <v>87</v>
      </c>
      <c r="F5" s="164"/>
      <c r="M5" s="140"/>
    </row>
    <row r="6" spans="1:14" s="19" customFormat="1" ht="11.25" x14ac:dyDescent="0.2">
      <c r="A6" s="19" t="s">
        <v>180</v>
      </c>
      <c r="F6" s="164"/>
      <c r="M6" s="140"/>
    </row>
    <row r="7" spans="1:14" s="19" customFormat="1" ht="11.25" x14ac:dyDescent="0.2">
      <c r="A7" s="19" t="s">
        <v>181</v>
      </c>
      <c r="F7" s="164"/>
      <c r="M7" s="140"/>
    </row>
    <row r="8" spans="1:14" ht="11.25" customHeight="1" x14ac:dyDescent="0.2">
      <c r="A8" s="19" t="s">
        <v>182</v>
      </c>
      <c r="L8"/>
    </row>
    <row r="9" spans="1:14" s="19" customFormat="1" ht="11.25" x14ac:dyDescent="0.2">
      <c r="A9" s="19" t="s">
        <v>183</v>
      </c>
      <c r="F9" s="164"/>
      <c r="M9" s="140"/>
    </row>
    <row r="10" spans="1:14" s="19" customFormat="1" ht="11.25" x14ac:dyDescent="0.2">
      <c r="A10" s="19" t="s">
        <v>184</v>
      </c>
      <c r="F10" s="164"/>
      <c r="M10" s="140"/>
    </row>
    <row r="11" spans="1:14" s="19" customFormat="1" ht="12.75" customHeight="1" x14ac:dyDescent="0.2">
      <c r="A11" s="19" t="s">
        <v>11</v>
      </c>
      <c r="C11" s="19" t="s">
        <v>12</v>
      </c>
      <c r="E11" s="19" t="s">
        <v>88</v>
      </c>
      <c r="F11" s="164"/>
      <c r="H11" s="19" t="s">
        <v>48</v>
      </c>
      <c r="L11" s="42"/>
      <c r="M11" s="140"/>
    </row>
    <row r="12" spans="1:14" s="19" customFormat="1" ht="11.25" x14ac:dyDescent="0.2">
      <c r="B12" s="24" t="s">
        <v>13</v>
      </c>
      <c r="F12" s="164"/>
      <c r="L12" s="42"/>
      <c r="M12" s="140"/>
    </row>
    <row r="13" spans="1:14" s="19" customFormat="1" ht="11.25" x14ac:dyDescent="0.2">
      <c r="B13" s="37" t="s">
        <v>3</v>
      </c>
      <c r="D13" s="38" t="s">
        <v>6</v>
      </c>
      <c r="E13" s="293" t="s">
        <v>49</v>
      </c>
      <c r="F13" s="164"/>
      <c r="L13" s="42"/>
      <c r="M13" s="140"/>
    </row>
    <row r="14" spans="1:14" s="19" customFormat="1" ht="11.25" x14ac:dyDescent="0.2">
      <c r="B14" s="26" t="s">
        <v>4</v>
      </c>
      <c r="D14" s="19" t="s">
        <v>7</v>
      </c>
      <c r="E14" s="293"/>
      <c r="F14" s="164"/>
      <c r="L14" s="42"/>
      <c r="M14" s="140"/>
    </row>
    <row r="15" spans="1:14" s="19" customFormat="1" ht="3" customHeight="1" x14ac:dyDescent="0.2">
      <c r="F15" s="164"/>
      <c r="L15" s="42"/>
      <c r="M15" s="140"/>
    </row>
    <row r="16" spans="1:14" s="19" customFormat="1" ht="11.25" x14ac:dyDescent="0.2">
      <c r="A16" s="26" t="s">
        <v>8</v>
      </c>
      <c r="B16" s="26" t="s">
        <v>5</v>
      </c>
      <c r="C16" s="26" t="s">
        <v>6</v>
      </c>
      <c r="F16" s="164"/>
      <c r="L16" s="42"/>
      <c r="M16" s="140"/>
    </row>
    <row r="17" spans="1:13" s="168" customFormat="1" ht="10.5" x14ac:dyDescent="0.2">
      <c r="A17" s="284" t="s">
        <v>115</v>
      </c>
      <c r="B17" s="169">
        <v>36</v>
      </c>
      <c r="C17" s="165">
        <v>33</v>
      </c>
      <c r="D17" s="165"/>
      <c r="E17" s="166" t="s">
        <v>149</v>
      </c>
      <c r="F17" s="167">
        <f>3+((B17+10)/13.89)-(C17/13.89+1)</f>
        <v>2.9359251259899213</v>
      </c>
      <c r="G17" s="165"/>
      <c r="H17" s="166" t="s">
        <v>150</v>
      </c>
      <c r="I17" s="166">
        <f t="shared" ref="I17:I23" si="0">CEILING(F17,1)</f>
        <v>3</v>
      </c>
      <c r="J17" s="166" t="s">
        <v>2</v>
      </c>
      <c r="K17" s="166"/>
      <c r="L17" s="285" t="s">
        <v>151</v>
      </c>
      <c r="M17" s="286">
        <f>MAX(I17:I19)</f>
        <v>4</v>
      </c>
    </row>
    <row r="18" spans="1:13" s="168" customFormat="1" ht="10.5" x14ac:dyDescent="0.2">
      <c r="A18" s="284"/>
      <c r="B18" s="169">
        <v>45</v>
      </c>
      <c r="C18" s="165">
        <v>40</v>
      </c>
      <c r="D18" s="165"/>
      <c r="E18" s="166" t="s">
        <v>149</v>
      </c>
      <c r="F18" s="167">
        <f>3+((B18+10)/13.89)-(C18/13.89+1)</f>
        <v>3.0799136069114472</v>
      </c>
      <c r="G18" s="165"/>
      <c r="H18" s="166" t="s">
        <v>150</v>
      </c>
      <c r="I18" s="166">
        <f t="shared" si="0"/>
        <v>4</v>
      </c>
      <c r="J18" s="166" t="s">
        <v>2</v>
      </c>
      <c r="K18" s="166"/>
      <c r="L18" s="285"/>
      <c r="M18" s="286"/>
    </row>
    <row r="19" spans="1:13" s="168" customFormat="1" ht="10.5" x14ac:dyDescent="0.2">
      <c r="A19" s="284"/>
      <c r="B19" s="169">
        <v>47</v>
      </c>
      <c r="C19" s="165">
        <v>45</v>
      </c>
      <c r="D19" s="165"/>
      <c r="E19" s="166" t="s">
        <v>149</v>
      </c>
      <c r="F19" s="167">
        <f>3+((B19+10)/13.89)-(C19/13.89+1)</f>
        <v>2.8639308855291574</v>
      </c>
      <c r="G19" s="165"/>
      <c r="H19" s="166" t="s">
        <v>150</v>
      </c>
      <c r="I19" s="166">
        <f t="shared" si="0"/>
        <v>3</v>
      </c>
      <c r="J19" s="166" t="s">
        <v>2</v>
      </c>
      <c r="K19" s="166"/>
      <c r="L19" s="285"/>
      <c r="M19" s="286"/>
    </row>
    <row r="20" spans="1:13" s="168" customFormat="1" ht="10.5" x14ac:dyDescent="0.2">
      <c r="A20" s="166" t="s">
        <v>116</v>
      </c>
      <c r="B20" s="165">
        <v>6</v>
      </c>
      <c r="C20" s="165">
        <v>0</v>
      </c>
      <c r="D20" s="165"/>
      <c r="E20" s="166" t="s">
        <v>149</v>
      </c>
      <c r="F20" s="170">
        <f>3+(B20+10)/13.89-0</f>
        <v>4.1519078473722102</v>
      </c>
      <c r="G20" s="165"/>
      <c r="H20" s="166" t="s">
        <v>150</v>
      </c>
      <c r="I20" s="166">
        <f t="shared" si="0"/>
        <v>5</v>
      </c>
      <c r="J20" s="166" t="s">
        <v>2</v>
      </c>
      <c r="K20" s="165"/>
      <c r="L20" s="282" t="s">
        <v>151</v>
      </c>
      <c r="M20" s="283">
        <f>MAX(I20:I21)</f>
        <v>5</v>
      </c>
    </row>
    <row r="21" spans="1:13" s="168" customFormat="1" ht="10.5" x14ac:dyDescent="0.2">
      <c r="A21" s="166" t="s">
        <v>117</v>
      </c>
      <c r="B21" s="165">
        <v>8.5</v>
      </c>
      <c r="C21" s="165">
        <v>0</v>
      </c>
      <c r="D21" s="165"/>
      <c r="E21" s="166" t="s">
        <v>149</v>
      </c>
      <c r="F21" s="170">
        <f>3+(B21+10)/13.89-0</f>
        <v>4.3318934485241183</v>
      </c>
      <c r="G21" s="165"/>
      <c r="H21" s="166" t="s">
        <v>150</v>
      </c>
      <c r="I21" s="166">
        <f t="shared" si="0"/>
        <v>5</v>
      </c>
      <c r="J21" s="166" t="s">
        <v>2</v>
      </c>
      <c r="K21" s="165"/>
      <c r="L21" s="282"/>
      <c r="M21" s="283"/>
    </row>
    <row r="22" spans="1:13" s="168" customFormat="1" ht="10.5" x14ac:dyDescent="0.2">
      <c r="A22" s="166" t="s">
        <v>118</v>
      </c>
      <c r="B22" s="165">
        <v>10</v>
      </c>
      <c r="C22" s="165">
        <v>2</v>
      </c>
      <c r="D22" s="165"/>
      <c r="E22" s="166" t="s">
        <v>149</v>
      </c>
      <c r="F22" s="170">
        <f>B22/1.4-(C22/13.89 + 1)</f>
        <v>5.9988686619356173</v>
      </c>
      <c r="G22" s="165"/>
      <c r="H22" s="166" t="s">
        <v>150</v>
      </c>
      <c r="I22" s="166">
        <f t="shared" si="0"/>
        <v>6</v>
      </c>
      <c r="J22" s="166" t="s">
        <v>2</v>
      </c>
      <c r="K22" s="165"/>
      <c r="L22" s="282" t="s">
        <v>151</v>
      </c>
      <c r="M22" s="283">
        <f>MAX(I22:I23)</f>
        <v>6</v>
      </c>
    </row>
    <row r="23" spans="1:13" s="168" customFormat="1" ht="10.5" x14ac:dyDescent="0.2">
      <c r="A23" s="166" t="s">
        <v>119</v>
      </c>
      <c r="B23" s="165">
        <v>10</v>
      </c>
      <c r="C23" s="165">
        <v>6.5</v>
      </c>
      <c r="D23" s="165"/>
      <c r="E23" s="166" t="s">
        <v>149</v>
      </c>
      <c r="F23" s="170">
        <f>B23/2.8-(C23/13.89 + 1)</f>
        <v>2.1034660084336112</v>
      </c>
      <c r="G23" s="165"/>
      <c r="H23" s="166" t="s">
        <v>150</v>
      </c>
      <c r="I23" s="166">
        <f t="shared" si="0"/>
        <v>3</v>
      </c>
      <c r="J23" s="166" t="s">
        <v>2</v>
      </c>
      <c r="K23" s="165"/>
      <c r="L23" s="282"/>
      <c r="M23" s="283"/>
    </row>
    <row r="24" spans="1:13" s="168" customFormat="1" ht="3" customHeight="1" x14ac:dyDescent="0.2">
      <c r="A24" s="171"/>
      <c r="E24" s="171"/>
      <c r="F24" s="172"/>
      <c r="H24" s="171"/>
      <c r="I24" s="171"/>
      <c r="J24" s="171"/>
      <c r="L24" s="173"/>
      <c r="M24" s="174"/>
    </row>
    <row r="25" spans="1:13" s="168" customFormat="1" ht="10.5" x14ac:dyDescent="0.2">
      <c r="A25" s="284" t="s">
        <v>54</v>
      </c>
      <c r="B25" s="169">
        <v>30</v>
      </c>
      <c r="C25" s="165">
        <v>23</v>
      </c>
      <c r="D25" s="165"/>
      <c r="E25" s="166" t="s">
        <v>149</v>
      </c>
      <c r="F25" s="167">
        <f>3+((B25+10)/11.11)-(C25/13.89+1)</f>
        <v>3.944492505406048</v>
      </c>
      <c r="G25" s="165"/>
      <c r="H25" s="166" t="s">
        <v>150</v>
      </c>
      <c r="I25" s="166">
        <f t="shared" ref="I25:I37" si="1">CEILING(F25,1)</f>
        <v>4</v>
      </c>
      <c r="J25" s="166" t="s">
        <v>2</v>
      </c>
      <c r="K25" s="166"/>
      <c r="L25" s="285" t="s">
        <v>151</v>
      </c>
      <c r="M25" s="286">
        <f>MAX(I25:I26)</f>
        <v>5</v>
      </c>
    </row>
    <row r="26" spans="1:13" s="168" customFormat="1" ht="10.5" x14ac:dyDescent="0.2">
      <c r="A26" s="284"/>
      <c r="B26" s="169">
        <v>31</v>
      </c>
      <c r="C26" s="165">
        <v>22</v>
      </c>
      <c r="D26" s="165"/>
      <c r="E26" s="166" t="s">
        <v>149</v>
      </c>
      <c r="F26" s="167">
        <f>3+((B26+10)/11.11)-(C26/13.89+1)</f>
        <v>4.1064957467669014</v>
      </c>
      <c r="G26" s="165"/>
      <c r="H26" s="166" t="s">
        <v>150</v>
      </c>
      <c r="I26" s="166">
        <f t="shared" si="1"/>
        <v>5</v>
      </c>
      <c r="J26" s="166" t="s">
        <v>2</v>
      </c>
      <c r="K26" s="166"/>
      <c r="L26" s="285"/>
      <c r="M26" s="286"/>
    </row>
    <row r="27" spans="1:13" s="168" customFormat="1" ht="10.5" x14ac:dyDescent="0.2">
      <c r="A27" s="284" t="s">
        <v>98</v>
      </c>
      <c r="B27" s="169">
        <v>30</v>
      </c>
      <c r="C27" s="165">
        <v>30</v>
      </c>
      <c r="D27" s="165"/>
      <c r="E27" s="166" t="s">
        <v>149</v>
      </c>
      <c r="F27" s="167">
        <f>3+((B27+10)/11.11)-(C27/13.89+1)</f>
        <v>3.4405328221807063</v>
      </c>
      <c r="G27" s="165"/>
      <c r="H27" s="166" t="s">
        <v>150</v>
      </c>
      <c r="I27" s="166">
        <f t="shared" si="1"/>
        <v>4</v>
      </c>
      <c r="J27" s="166" t="s">
        <v>2</v>
      </c>
      <c r="K27" s="166"/>
      <c r="L27" s="285" t="s">
        <v>151</v>
      </c>
      <c r="M27" s="286">
        <f>MAX(I27:I29)</f>
        <v>6</v>
      </c>
    </row>
    <row r="28" spans="1:13" s="168" customFormat="1" ht="10.5" x14ac:dyDescent="0.2">
      <c r="A28" s="284"/>
      <c r="B28" s="169">
        <v>35</v>
      </c>
      <c r="C28" s="165">
        <v>27</v>
      </c>
      <c r="D28" s="165"/>
      <c r="E28" s="166" t="s">
        <v>149</v>
      </c>
      <c r="F28" s="167">
        <f>3+((B28+10)/11.11)-(C28/13.89+1)</f>
        <v>4.1065605480634453</v>
      </c>
      <c r="G28" s="165"/>
      <c r="H28" s="166" t="s">
        <v>150</v>
      </c>
      <c r="I28" s="166">
        <f>CEILING(F28,1)</f>
        <v>5</v>
      </c>
      <c r="J28" s="166" t="s">
        <v>2</v>
      </c>
      <c r="K28" s="166"/>
      <c r="L28" s="285"/>
      <c r="M28" s="286"/>
    </row>
    <row r="29" spans="1:13" s="168" customFormat="1" ht="10.5" x14ac:dyDescent="0.2">
      <c r="A29" s="284"/>
      <c r="B29" s="169">
        <v>56</v>
      </c>
      <c r="C29" s="165">
        <v>35</v>
      </c>
      <c r="D29" s="165"/>
      <c r="E29" s="166" t="s">
        <v>149</v>
      </c>
      <c r="F29" s="167">
        <f>3+((B29+10)/11.11)-(C29/13.89+1)</f>
        <v>5.4207956432792308</v>
      </c>
      <c r="G29" s="165"/>
      <c r="H29" s="166" t="s">
        <v>150</v>
      </c>
      <c r="I29" s="166">
        <f t="shared" si="1"/>
        <v>6</v>
      </c>
      <c r="J29" s="166" t="s">
        <v>2</v>
      </c>
      <c r="K29" s="166"/>
      <c r="L29" s="285"/>
      <c r="M29" s="286"/>
    </row>
    <row r="30" spans="1:13" s="168" customFormat="1" ht="10.5" x14ac:dyDescent="0.2">
      <c r="A30" s="166" t="s">
        <v>120</v>
      </c>
      <c r="B30" s="165">
        <v>6</v>
      </c>
      <c r="C30" s="165">
        <v>0</v>
      </c>
      <c r="D30" s="165"/>
      <c r="E30" s="166" t="s">
        <v>149</v>
      </c>
      <c r="F30" s="170">
        <f>3+(B30+10)/11.11-0</f>
        <v>4.4401440144014401</v>
      </c>
      <c r="G30" s="165"/>
      <c r="H30" s="166" t="s">
        <v>150</v>
      </c>
      <c r="I30" s="166">
        <f t="shared" si="1"/>
        <v>5</v>
      </c>
      <c r="J30" s="166" t="s">
        <v>2</v>
      </c>
      <c r="K30" s="165"/>
      <c r="L30" s="282" t="s">
        <v>151</v>
      </c>
      <c r="M30" s="283">
        <f>MAX(I30:I31)</f>
        <v>5</v>
      </c>
    </row>
    <row r="31" spans="1:13" s="168" customFormat="1" ht="10.5" x14ac:dyDescent="0.2">
      <c r="A31" s="166" t="s">
        <v>121</v>
      </c>
      <c r="B31" s="165">
        <v>8.5</v>
      </c>
      <c r="C31" s="165">
        <v>0</v>
      </c>
      <c r="D31" s="165"/>
      <c r="E31" s="166" t="s">
        <v>149</v>
      </c>
      <c r="F31" s="170">
        <f>3+(B31+10)/11.11-0</f>
        <v>4.6651665166516647</v>
      </c>
      <c r="G31" s="165"/>
      <c r="H31" s="166" t="s">
        <v>150</v>
      </c>
      <c r="I31" s="166">
        <f t="shared" si="1"/>
        <v>5</v>
      </c>
      <c r="J31" s="166" t="s">
        <v>2</v>
      </c>
      <c r="K31" s="165"/>
      <c r="L31" s="282"/>
      <c r="M31" s="283"/>
    </row>
    <row r="32" spans="1:13" s="168" customFormat="1" ht="10.5" x14ac:dyDescent="0.2">
      <c r="A32" s="166" t="s">
        <v>122</v>
      </c>
      <c r="B32" s="165">
        <v>51.5</v>
      </c>
      <c r="C32" s="165">
        <v>0</v>
      </c>
      <c r="D32" s="165"/>
      <c r="E32" s="166" t="s">
        <v>149</v>
      </c>
      <c r="F32" s="170">
        <f>3+(B32+10)/11.11-0</f>
        <v>8.5355535553555359</v>
      </c>
      <c r="G32" s="165"/>
      <c r="H32" s="166" t="s">
        <v>150</v>
      </c>
      <c r="I32" s="166">
        <f t="shared" si="1"/>
        <v>9</v>
      </c>
      <c r="J32" s="166" t="s">
        <v>2</v>
      </c>
      <c r="K32" s="165"/>
      <c r="L32" s="282" t="s">
        <v>151</v>
      </c>
      <c r="M32" s="283">
        <f>MAX(I32:I33)</f>
        <v>9</v>
      </c>
    </row>
    <row r="33" spans="1:13" s="168" customFormat="1" ht="10.5" x14ac:dyDescent="0.2">
      <c r="A33" s="166" t="s">
        <v>123</v>
      </c>
      <c r="B33" s="165">
        <v>47</v>
      </c>
      <c r="C33" s="165">
        <v>0</v>
      </c>
      <c r="D33" s="165"/>
      <c r="E33" s="166" t="s">
        <v>149</v>
      </c>
      <c r="F33" s="170">
        <f>3+(B33+10)/11.11-0</f>
        <v>8.1305130513051296</v>
      </c>
      <c r="G33" s="165"/>
      <c r="H33" s="166" t="s">
        <v>150</v>
      </c>
      <c r="I33" s="166">
        <f t="shared" si="1"/>
        <v>9</v>
      </c>
      <c r="J33" s="166" t="s">
        <v>2</v>
      </c>
      <c r="K33" s="165"/>
      <c r="L33" s="282"/>
      <c r="M33" s="283"/>
    </row>
    <row r="34" spans="1:13" s="168" customFormat="1" ht="10.5" x14ac:dyDescent="0.2">
      <c r="A34" s="166" t="s">
        <v>124</v>
      </c>
      <c r="B34" s="165">
        <v>10</v>
      </c>
      <c r="C34" s="165">
        <v>2</v>
      </c>
      <c r="D34" s="165"/>
      <c r="E34" s="166" t="s">
        <v>149</v>
      </c>
      <c r="F34" s="170">
        <f>B34/1.4-(C34/13.89 + 1)</f>
        <v>5.9988686619356173</v>
      </c>
      <c r="G34" s="165"/>
      <c r="H34" s="166" t="s">
        <v>150</v>
      </c>
      <c r="I34" s="166">
        <f t="shared" si="1"/>
        <v>6</v>
      </c>
      <c r="J34" s="166" t="s">
        <v>2</v>
      </c>
      <c r="K34" s="165"/>
      <c r="L34" s="282" t="s">
        <v>151</v>
      </c>
      <c r="M34" s="283">
        <f>MAX(I34:I35)</f>
        <v>6</v>
      </c>
    </row>
    <row r="35" spans="1:13" s="168" customFormat="1" ht="10.5" x14ac:dyDescent="0.2">
      <c r="A35" s="166" t="s">
        <v>125</v>
      </c>
      <c r="B35" s="165">
        <v>10</v>
      </c>
      <c r="C35" s="165">
        <v>6.5</v>
      </c>
      <c r="D35" s="165"/>
      <c r="E35" s="166" t="s">
        <v>149</v>
      </c>
      <c r="F35" s="170">
        <f>B35/2.8-(C35/13.89 + 1)</f>
        <v>2.1034660084336112</v>
      </c>
      <c r="G35" s="165"/>
      <c r="H35" s="166" t="s">
        <v>150</v>
      </c>
      <c r="I35" s="166">
        <f t="shared" si="1"/>
        <v>3</v>
      </c>
      <c r="J35" s="166" t="s">
        <v>2</v>
      </c>
      <c r="K35" s="165"/>
      <c r="L35" s="282"/>
      <c r="M35" s="283"/>
    </row>
    <row r="36" spans="1:13" s="168" customFormat="1" ht="10.5" customHeight="1" x14ac:dyDescent="0.2">
      <c r="A36" s="166" t="s">
        <v>126</v>
      </c>
      <c r="B36" s="165">
        <v>6.5</v>
      </c>
      <c r="C36" s="165">
        <v>47.5</v>
      </c>
      <c r="D36" s="165"/>
      <c r="E36" s="166" t="s">
        <v>149</v>
      </c>
      <c r="F36" s="170">
        <f>B36/1.4-(C36/13.89 + 1)</f>
        <v>0.22313072097089393</v>
      </c>
      <c r="G36" s="165"/>
      <c r="H36" s="166" t="s">
        <v>150</v>
      </c>
      <c r="I36" s="166">
        <f t="shared" si="1"/>
        <v>1</v>
      </c>
      <c r="J36" s="166" t="s">
        <v>2</v>
      </c>
      <c r="K36" s="165"/>
      <c r="L36" s="282" t="s">
        <v>151</v>
      </c>
      <c r="M36" s="283">
        <f>MAX(I36:I37)</f>
        <v>1</v>
      </c>
    </row>
    <row r="37" spans="1:13" s="168" customFormat="1" ht="10.5" customHeight="1" x14ac:dyDescent="0.2">
      <c r="A37" s="166" t="s">
        <v>127</v>
      </c>
      <c r="B37" s="165">
        <v>8</v>
      </c>
      <c r="C37" s="165">
        <v>44</v>
      </c>
      <c r="D37" s="165"/>
      <c r="E37" s="166" t="s">
        <v>149</v>
      </c>
      <c r="F37" s="170">
        <f>B37/2.8-(C37/13.89 + 1)</f>
        <v>-1.3106037231307206</v>
      </c>
      <c r="G37" s="165"/>
      <c r="H37" s="166" t="s">
        <v>150</v>
      </c>
      <c r="I37" s="166">
        <f t="shared" si="1"/>
        <v>-1</v>
      </c>
      <c r="J37" s="166" t="s">
        <v>2</v>
      </c>
      <c r="K37" s="165"/>
      <c r="L37" s="282"/>
      <c r="M37" s="283"/>
    </row>
    <row r="38" spans="1:13" s="176" customFormat="1" ht="3" customHeight="1" x14ac:dyDescent="0.2">
      <c r="A38" s="175"/>
      <c r="E38" s="175"/>
      <c r="F38" s="177"/>
      <c r="H38" s="175"/>
      <c r="I38" s="175"/>
      <c r="J38" s="175"/>
      <c r="L38" s="178"/>
      <c r="M38" s="179"/>
    </row>
    <row r="39" spans="1:13" s="168" customFormat="1" ht="10.5" x14ac:dyDescent="0.2">
      <c r="A39" s="284" t="s">
        <v>128</v>
      </c>
      <c r="B39" s="169">
        <v>22</v>
      </c>
      <c r="C39" s="165">
        <v>42</v>
      </c>
      <c r="D39" s="165"/>
      <c r="E39" s="166" t="s">
        <v>149</v>
      </c>
      <c r="F39" s="167">
        <f>3+((B39+10)/9.72)-(C39/13.89+1)</f>
        <v>2.2684229706067951</v>
      </c>
      <c r="G39" s="165"/>
      <c r="H39" s="166" t="s">
        <v>150</v>
      </c>
      <c r="I39" s="166">
        <f t="shared" ref="I39:I45" si="2">CEILING(F39,1)</f>
        <v>3</v>
      </c>
      <c r="J39" s="166" t="s">
        <v>2</v>
      </c>
      <c r="K39" s="166"/>
      <c r="L39" s="285" t="s">
        <v>151</v>
      </c>
      <c r="M39" s="286">
        <f>MAX(I39:I41)</f>
        <v>3</v>
      </c>
    </row>
    <row r="40" spans="1:13" s="168" customFormat="1" ht="10.5" x14ac:dyDescent="0.2">
      <c r="A40" s="284"/>
      <c r="B40" s="169">
        <v>33</v>
      </c>
      <c r="C40" s="165">
        <v>52</v>
      </c>
      <c r="D40" s="165"/>
      <c r="E40" s="166" t="s">
        <v>149</v>
      </c>
      <c r="F40" s="167">
        <f t="shared" ref="F40:F41" si="3">3+((B40+10)/9.72)-(C40/13.89+1)</f>
        <v>2.6801678087975178</v>
      </c>
      <c r="G40" s="165"/>
      <c r="H40" s="166" t="s">
        <v>150</v>
      </c>
      <c r="I40" s="166">
        <f t="shared" si="2"/>
        <v>3</v>
      </c>
      <c r="J40" s="166" t="s">
        <v>2</v>
      </c>
      <c r="K40" s="166"/>
      <c r="L40" s="285"/>
      <c r="M40" s="286"/>
    </row>
    <row r="41" spans="1:13" s="168" customFormat="1" ht="10.5" x14ac:dyDescent="0.2">
      <c r="A41" s="284"/>
      <c r="B41" s="169">
        <v>31</v>
      </c>
      <c r="C41" s="165">
        <v>53</v>
      </c>
      <c r="D41" s="165"/>
      <c r="E41" s="166" t="s">
        <v>149</v>
      </c>
      <c r="F41" s="167">
        <f t="shared" si="3"/>
        <v>2.4024122514643276</v>
      </c>
      <c r="G41" s="165"/>
      <c r="H41" s="166" t="s">
        <v>150</v>
      </c>
      <c r="I41" s="166">
        <f t="shared" si="2"/>
        <v>3</v>
      </c>
      <c r="J41" s="166" t="s">
        <v>2</v>
      </c>
      <c r="K41" s="166"/>
      <c r="L41" s="285"/>
      <c r="M41" s="286"/>
    </row>
    <row r="42" spans="1:13" s="168" customFormat="1" ht="10.5" customHeight="1" x14ac:dyDescent="0.2">
      <c r="A42" s="166" t="s">
        <v>99</v>
      </c>
      <c r="B42" s="165">
        <v>6.5</v>
      </c>
      <c r="C42" s="165">
        <v>0</v>
      </c>
      <c r="D42" s="165"/>
      <c r="E42" s="166" t="s">
        <v>149</v>
      </c>
      <c r="F42" s="170">
        <f>3+(B42+10)/11.11-0</f>
        <v>4.4851485148514847</v>
      </c>
      <c r="G42" s="165"/>
      <c r="H42" s="166" t="s">
        <v>150</v>
      </c>
      <c r="I42" s="166">
        <f t="shared" si="2"/>
        <v>5</v>
      </c>
      <c r="J42" s="166" t="s">
        <v>2</v>
      </c>
      <c r="K42" s="165"/>
      <c r="L42" s="289" t="s">
        <v>151</v>
      </c>
      <c r="M42" s="291">
        <f>MAX(I42:I43)</f>
        <v>5</v>
      </c>
    </row>
    <row r="43" spans="1:13" s="168" customFormat="1" ht="10.5" customHeight="1" x14ac:dyDescent="0.2">
      <c r="A43" s="166" t="s">
        <v>100</v>
      </c>
      <c r="B43" s="165">
        <v>10</v>
      </c>
      <c r="C43" s="165">
        <v>0</v>
      </c>
      <c r="D43" s="165"/>
      <c r="E43" s="166" t="s">
        <v>149</v>
      </c>
      <c r="F43" s="170">
        <f>3+(B43+10)/11.11-0</f>
        <v>4.8001800180018002</v>
      </c>
      <c r="G43" s="165"/>
      <c r="H43" s="166" t="s">
        <v>150</v>
      </c>
      <c r="I43" s="166">
        <f t="shared" si="2"/>
        <v>5</v>
      </c>
      <c r="J43" s="166" t="s">
        <v>2</v>
      </c>
      <c r="K43" s="165"/>
      <c r="L43" s="290"/>
      <c r="M43" s="292"/>
    </row>
    <row r="44" spans="1:13" s="168" customFormat="1" ht="10.5" x14ac:dyDescent="0.2">
      <c r="A44" s="166" t="s">
        <v>101</v>
      </c>
      <c r="B44" s="165">
        <v>7.5</v>
      </c>
      <c r="C44" s="165">
        <v>2</v>
      </c>
      <c r="D44" s="165"/>
      <c r="E44" s="166" t="s">
        <v>149</v>
      </c>
      <c r="F44" s="170">
        <f>B44/1.4-(C44/13.89 + 1)</f>
        <v>4.2131543762213308</v>
      </c>
      <c r="G44" s="165"/>
      <c r="H44" s="166" t="s">
        <v>150</v>
      </c>
      <c r="I44" s="166">
        <f t="shared" si="2"/>
        <v>5</v>
      </c>
      <c r="J44" s="166" t="s">
        <v>2</v>
      </c>
      <c r="K44" s="165"/>
      <c r="L44" s="282" t="s">
        <v>151</v>
      </c>
      <c r="M44" s="283">
        <f>MAX(I44:I45)</f>
        <v>5</v>
      </c>
    </row>
    <row r="45" spans="1:13" s="168" customFormat="1" ht="10.5" x14ac:dyDescent="0.2">
      <c r="A45" s="166" t="s">
        <v>102</v>
      </c>
      <c r="B45" s="165">
        <v>8.5</v>
      </c>
      <c r="C45" s="165">
        <v>7</v>
      </c>
      <c r="D45" s="165"/>
      <c r="E45" s="166" t="s">
        <v>149</v>
      </c>
      <c r="F45" s="170">
        <f>B45/2.8-(C45/13.89 + 1)</f>
        <v>1.5317546024889441</v>
      </c>
      <c r="G45" s="165"/>
      <c r="H45" s="166" t="s">
        <v>150</v>
      </c>
      <c r="I45" s="166">
        <f t="shared" si="2"/>
        <v>2</v>
      </c>
      <c r="J45" s="166" t="s">
        <v>2</v>
      </c>
      <c r="K45" s="165"/>
      <c r="L45" s="282"/>
      <c r="M45" s="283"/>
    </row>
    <row r="46" spans="1:13" s="168" customFormat="1" ht="3" customHeight="1" x14ac:dyDescent="0.2">
      <c r="A46" s="171"/>
      <c r="E46" s="171"/>
      <c r="F46" s="172"/>
      <c r="H46" s="171"/>
      <c r="I46" s="171"/>
      <c r="J46" s="171"/>
      <c r="L46" s="173"/>
      <c r="M46" s="174"/>
    </row>
    <row r="47" spans="1:13" s="168" customFormat="1" ht="10.5" x14ac:dyDescent="0.2">
      <c r="A47" s="288" t="s">
        <v>129</v>
      </c>
      <c r="B47" s="169">
        <v>34</v>
      </c>
      <c r="C47" s="165">
        <v>35</v>
      </c>
      <c r="D47" s="165"/>
      <c r="E47" s="166" t="s">
        <v>149</v>
      </c>
      <c r="F47" s="167">
        <f>3+((B47+10)/11.11)-(C47/13.89+1)</f>
        <v>3.4405976234772506</v>
      </c>
      <c r="G47" s="165"/>
      <c r="H47" s="166" t="s">
        <v>150</v>
      </c>
      <c r="I47" s="166">
        <f t="shared" ref="I47:I59" si="4">CEILING(F47,1)</f>
        <v>4</v>
      </c>
      <c r="J47" s="166" t="s">
        <v>2</v>
      </c>
      <c r="K47" s="166"/>
      <c r="L47" s="282" t="s">
        <v>151</v>
      </c>
      <c r="M47" s="283">
        <f>MAX(I47:I49)</f>
        <v>4</v>
      </c>
    </row>
    <row r="48" spans="1:13" s="168" customFormat="1" ht="10.5" x14ac:dyDescent="0.2">
      <c r="A48" s="288"/>
      <c r="B48" s="169">
        <v>41</v>
      </c>
      <c r="C48" s="165">
        <v>44</v>
      </c>
      <c r="D48" s="165"/>
      <c r="E48" s="166" t="s">
        <v>149</v>
      </c>
      <c r="F48" s="167">
        <f t="shared" ref="F48:F49" si="5">3+((B48+10)/11.11)-(C48/13.89+1)</f>
        <v>3.4227124656310126</v>
      </c>
      <c r="G48" s="165"/>
      <c r="H48" s="166" t="s">
        <v>150</v>
      </c>
      <c r="I48" s="166">
        <f>CEILING(F48,1)</f>
        <v>4</v>
      </c>
      <c r="J48" s="166" t="s">
        <v>2</v>
      </c>
      <c r="K48" s="166"/>
      <c r="L48" s="282"/>
      <c r="M48" s="283"/>
    </row>
    <row r="49" spans="1:13" s="168" customFormat="1" ht="10.5" x14ac:dyDescent="0.2">
      <c r="A49" s="288"/>
      <c r="B49" s="169">
        <v>46</v>
      </c>
      <c r="C49" s="165">
        <v>46</v>
      </c>
      <c r="D49" s="165"/>
      <c r="E49" s="166" t="s">
        <v>149</v>
      </c>
      <c r="F49" s="167">
        <f t="shared" si="5"/>
        <v>3.7287689892099358</v>
      </c>
      <c r="G49" s="165"/>
      <c r="H49" s="166" t="s">
        <v>150</v>
      </c>
      <c r="I49" s="166">
        <f t="shared" si="4"/>
        <v>4</v>
      </c>
      <c r="J49" s="166" t="s">
        <v>2</v>
      </c>
      <c r="K49" s="166"/>
      <c r="L49" s="282"/>
      <c r="M49" s="283"/>
    </row>
    <row r="50" spans="1:13" s="168" customFormat="1" ht="10.5" x14ac:dyDescent="0.2">
      <c r="A50" s="288" t="s">
        <v>55</v>
      </c>
      <c r="B50" s="169">
        <v>24</v>
      </c>
      <c r="C50" s="165">
        <v>29</v>
      </c>
      <c r="D50" s="165"/>
      <c r="E50" s="166" t="s">
        <v>149</v>
      </c>
      <c r="F50" s="167">
        <f>3+((B50+10)/11.11)-(C50/13.89+1)</f>
        <v>2.9724730572409293</v>
      </c>
      <c r="G50" s="165"/>
      <c r="H50" s="166" t="s">
        <v>150</v>
      </c>
      <c r="I50" s="166">
        <f t="shared" si="4"/>
        <v>3</v>
      </c>
      <c r="J50" s="166" t="s">
        <v>2</v>
      </c>
      <c r="K50" s="166"/>
      <c r="L50" s="282" t="s">
        <v>151</v>
      </c>
      <c r="M50" s="283">
        <f>MAX(I50:I51)</f>
        <v>3</v>
      </c>
    </row>
    <row r="51" spans="1:13" s="168" customFormat="1" ht="10.5" x14ac:dyDescent="0.2">
      <c r="A51" s="288"/>
      <c r="B51" s="169">
        <v>23</v>
      </c>
      <c r="C51" s="165">
        <v>30</v>
      </c>
      <c r="D51" s="165"/>
      <c r="E51" s="166" t="s">
        <v>149</v>
      </c>
      <c r="F51" s="167">
        <f>3+((B51+10)/11.11)-(C51/13.89+1)</f>
        <v>2.8104698158800763</v>
      </c>
      <c r="G51" s="165"/>
      <c r="H51" s="166" t="s">
        <v>150</v>
      </c>
      <c r="I51" s="166">
        <f t="shared" si="4"/>
        <v>3</v>
      </c>
      <c r="J51" s="166" t="s">
        <v>2</v>
      </c>
      <c r="K51" s="166"/>
      <c r="L51" s="282"/>
      <c r="M51" s="283"/>
    </row>
    <row r="52" spans="1:13" s="168" customFormat="1" ht="10.5" x14ac:dyDescent="0.2">
      <c r="A52" s="288" t="s">
        <v>130</v>
      </c>
      <c r="B52" s="165">
        <v>20</v>
      </c>
      <c r="C52" s="165">
        <v>30</v>
      </c>
      <c r="D52" s="165"/>
      <c r="E52" s="166" t="s">
        <v>149</v>
      </c>
      <c r="F52" s="167">
        <f>3+((B52+10)/11.11)-(C52/13.89+1)</f>
        <v>2.5404428131798062</v>
      </c>
      <c r="G52" s="165"/>
      <c r="H52" s="166" t="s">
        <v>150</v>
      </c>
      <c r="I52" s="166">
        <f t="shared" si="4"/>
        <v>3</v>
      </c>
      <c r="J52" s="166" t="s">
        <v>2</v>
      </c>
      <c r="K52" s="166"/>
      <c r="L52" s="282" t="s">
        <v>151</v>
      </c>
      <c r="M52" s="283">
        <f>MAX(I52:I55)</f>
        <v>4</v>
      </c>
    </row>
    <row r="53" spans="1:13" s="168" customFormat="1" ht="10.5" x14ac:dyDescent="0.2">
      <c r="A53" s="288"/>
      <c r="B53" s="165">
        <v>20</v>
      </c>
      <c r="C53" s="165">
        <v>31</v>
      </c>
      <c r="D53" s="165"/>
      <c r="E53" s="166" t="s">
        <v>149</v>
      </c>
      <c r="F53" s="167">
        <f t="shared" ref="F53:F55" si="6">3+((B53+10)/11.11)-(C53/13.89+1)</f>
        <v>2.4684485727190428</v>
      </c>
      <c r="G53" s="165"/>
      <c r="H53" s="166" t="s">
        <v>150</v>
      </c>
      <c r="I53" s="166">
        <f t="shared" si="4"/>
        <v>3</v>
      </c>
      <c r="J53" s="166" t="s">
        <v>2</v>
      </c>
      <c r="K53" s="166"/>
      <c r="L53" s="282"/>
      <c r="M53" s="283"/>
    </row>
    <row r="54" spans="1:13" s="168" customFormat="1" ht="10.5" x14ac:dyDescent="0.2">
      <c r="A54" s="288"/>
      <c r="B54" s="165">
        <v>24</v>
      </c>
      <c r="C54" s="165">
        <v>28</v>
      </c>
      <c r="D54" s="165"/>
      <c r="E54" s="166" t="s">
        <v>149</v>
      </c>
      <c r="F54" s="167">
        <f t="shared" si="6"/>
        <v>3.0444672977016927</v>
      </c>
      <c r="G54" s="165"/>
      <c r="H54" s="166" t="s">
        <v>150</v>
      </c>
      <c r="I54" s="166">
        <f>CEILING(F54,1)</f>
        <v>4</v>
      </c>
      <c r="J54" s="166" t="s">
        <v>2</v>
      </c>
      <c r="K54" s="166"/>
      <c r="L54" s="282"/>
      <c r="M54" s="283"/>
    </row>
    <row r="55" spans="1:13" s="168" customFormat="1" ht="10.5" x14ac:dyDescent="0.2">
      <c r="A55" s="288"/>
      <c r="B55" s="165">
        <v>24</v>
      </c>
      <c r="C55" s="165">
        <v>30</v>
      </c>
      <c r="D55" s="165"/>
      <c r="E55" s="166" t="s">
        <v>149</v>
      </c>
      <c r="F55" s="167">
        <f t="shared" si="6"/>
        <v>2.9004788167801663</v>
      </c>
      <c r="G55" s="165"/>
      <c r="H55" s="166" t="s">
        <v>150</v>
      </c>
      <c r="I55" s="166">
        <f t="shared" si="4"/>
        <v>3</v>
      </c>
      <c r="J55" s="166" t="s">
        <v>2</v>
      </c>
      <c r="K55" s="166"/>
      <c r="L55" s="282"/>
      <c r="M55" s="283"/>
    </row>
    <row r="56" spans="1:13" s="168" customFormat="1" ht="10.5" x14ac:dyDescent="0.2">
      <c r="A56" s="166" t="s">
        <v>103</v>
      </c>
      <c r="B56" s="165">
        <v>7</v>
      </c>
      <c r="C56" s="165">
        <v>0</v>
      </c>
      <c r="D56" s="169"/>
      <c r="E56" s="180" t="s">
        <v>149</v>
      </c>
      <c r="F56" s="181">
        <f>3+(B56+10)/11.11-0</f>
        <v>4.5301530153015301</v>
      </c>
      <c r="G56" s="169"/>
      <c r="H56" s="180" t="s">
        <v>150</v>
      </c>
      <c r="I56" s="180">
        <f t="shared" si="4"/>
        <v>5</v>
      </c>
      <c r="J56" s="180" t="s">
        <v>2</v>
      </c>
      <c r="K56" s="169"/>
      <c r="L56" s="287" t="s">
        <v>151</v>
      </c>
      <c r="M56" s="286">
        <f>MAX(I56:I57)</f>
        <v>5</v>
      </c>
    </row>
    <row r="57" spans="1:13" s="168" customFormat="1" ht="10.5" x14ac:dyDescent="0.2">
      <c r="A57" s="166" t="s">
        <v>104</v>
      </c>
      <c r="B57" s="165">
        <v>9.5</v>
      </c>
      <c r="C57" s="165">
        <v>0</v>
      </c>
      <c r="D57" s="169"/>
      <c r="E57" s="180" t="s">
        <v>149</v>
      </c>
      <c r="F57" s="181">
        <f>3+(B57+10)/11.11-0</f>
        <v>4.7551755175517556</v>
      </c>
      <c r="G57" s="169"/>
      <c r="H57" s="180" t="s">
        <v>150</v>
      </c>
      <c r="I57" s="180">
        <f t="shared" si="4"/>
        <v>5</v>
      </c>
      <c r="J57" s="180" t="s">
        <v>2</v>
      </c>
      <c r="K57" s="169"/>
      <c r="L57" s="287"/>
      <c r="M57" s="286"/>
    </row>
    <row r="58" spans="1:13" s="168" customFormat="1" ht="10.5" x14ac:dyDescent="0.2">
      <c r="A58" s="166" t="s">
        <v>105</v>
      </c>
      <c r="B58" s="165">
        <v>7.5</v>
      </c>
      <c r="C58" s="165">
        <v>2</v>
      </c>
      <c r="D58" s="169"/>
      <c r="E58" s="180" t="s">
        <v>149</v>
      </c>
      <c r="F58" s="181">
        <f>B58/1.4-(C58/13.89 + 1)</f>
        <v>4.2131543762213308</v>
      </c>
      <c r="G58" s="169"/>
      <c r="H58" s="180" t="s">
        <v>150</v>
      </c>
      <c r="I58" s="180">
        <f t="shared" si="4"/>
        <v>5</v>
      </c>
      <c r="J58" s="180" t="s">
        <v>2</v>
      </c>
      <c r="K58" s="169"/>
      <c r="L58" s="287" t="s">
        <v>151</v>
      </c>
      <c r="M58" s="286">
        <f>MAX(I58:I59)</f>
        <v>5</v>
      </c>
    </row>
    <row r="59" spans="1:13" s="168" customFormat="1" ht="10.5" x14ac:dyDescent="0.2">
      <c r="A59" s="166" t="s">
        <v>106</v>
      </c>
      <c r="B59" s="165">
        <v>8.5</v>
      </c>
      <c r="C59" s="165">
        <v>7.5</v>
      </c>
      <c r="D59" s="169"/>
      <c r="E59" s="180" t="s">
        <v>149</v>
      </c>
      <c r="F59" s="181">
        <f>B59/2.8-(C59/13.89 + 1)</f>
        <v>1.4957574822585626</v>
      </c>
      <c r="G59" s="169"/>
      <c r="H59" s="180" t="s">
        <v>150</v>
      </c>
      <c r="I59" s="180">
        <f t="shared" si="4"/>
        <v>2</v>
      </c>
      <c r="J59" s="180" t="s">
        <v>2</v>
      </c>
      <c r="K59" s="169"/>
      <c r="L59" s="287"/>
      <c r="M59" s="286"/>
    </row>
    <row r="60" spans="1:13" s="176" customFormat="1" ht="3" customHeight="1" x14ac:dyDescent="0.2">
      <c r="A60" s="175"/>
      <c r="E60" s="175"/>
      <c r="F60" s="177"/>
      <c r="H60" s="175"/>
      <c r="I60" s="175"/>
      <c r="J60" s="175"/>
      <c r="L60" s="178"/>
      <c r="M60" s="179"/>
    </row>
    <row r="61" spans="1:13" s="168" customFormat="1" ht="10.5" x14ac:dyDescent="0.2">
      <c r="A61" s="284" t="s">
        <v>107</v>
      </c>
      <c r="B61" s="169">
        <v>31</v>
      </c>
      <c r="C61" s="165">
        <v>29</v>
      </c>
      <c r="D61" s="165"/>
      <c r="E61" s="166" t="s">
        <v>149</v>
      </c>
      <c r="F61" s="167">
        <f>3+((B61+10)/13.89)-(C61/13.89+1)</f>
        <v>2.8639308855291574</v>
      </c>
      <c r="G61" s="165"/>
      <c r="H61" s="166" t="s">
        <v>150</v>
      </c>
      <c r="I61" s="166">
        <f t="shared" ref="I61:I75" si="7">CEILING(F61,1)</f>
        <v>3</v>
      </c>
      <c r="J61" s="166" t="s">
        <v>2</v>
      </c>
      <c r="K61" s="166"/>
      <c r="L61" s="285" t="s">
        <v>151</v>
      </c>
      <c r="M61" s="286">
        <f>MAX(I61:I63)</f>
        <v>3</v>
      </c>
    </row>
    <row r="62" spans="1:13" s="168" customFormat="1" ht="10.5" x14ac:dyDescent="0.2">
      <c r="A62" s="284"/>
      <c r="B62" s="169">
        <v>28</v>
      </c>
      <c r="C62" s="165">
        <v>34</v>
      </c>
      <c r="D62" s="165"/>
      <c r="E62" s="166" t="s">
        <v>149</v>
      </c>
      <c r="F62" s="167">
        <f>3+((B62+10)/13.89)-(C62/13.89+1)</f>
        <v>2.2879769618430523</v>
      </c>
      <c r="G62" s="165"/>
      <c r="H62" s="166" t="s">
        <v>150</v>
      </c>
      <c r="I62" s="166">
        <f t="shared" si="7"/>
        <v>3</v>
      </c>
      <c r="J62" s="166" t="s">
        <v>2</v>
      </c>
      <c r="K62" s="166"/>
      <c r="L62" s="285"/>
      <c r="M62" s="286"/>
    </row>
    <row r="63" spans="1:13" s="168" customFormat="1" ht="10.5" x14ac:dyDescent="0.2">
      <c r="A63" s="284"/>
      <c r="B63" s="169">
        <v>36</v>
      </c>
      <c r="C63" s="165">
        <v>55</v>
      </c>
      <c r="D63" s="165"/>
      <c r="E63" s="166" t="s">
        <v>149</v>
      </c>
      <c r="F63" s="167">
        <f>3+((B63+10)/11.11)-(C63/13.89+1)</f>
        <v>2.1807308160621677</v>
      </c>
      <c r="G63" s="165"/>
      <c r="H63" s="166" t="s">
        <v>150</v>
      </c>
      <c r="I63" s="166">
        <f t="shared" si="7"/>
        <v>3</v>
      </c>
      <c r="J63" s="166" t="s">
        <v>2</v>
      </c>
      <c r="K63" s="166"/>
      <c r="L63" s="285"/>
      <c r="M63" s="286"/>
    </row>
    <row r="64" spans="1:13" s="168" customFormat="1" ht="10.5" x14ac:dyDescent="0.2">
      <c r="A64" s="284" t="s">
        <v>131</v>
      </c>
      <c r="B64" s="169">
        <v>43</v>
      </c>
      <c r="C64" s="165">
        <v>21</v>
      </c>
      <c r="D64" s="165"/>
      <c r="E64" s="166" t="s">
        <v>149</v>
      </c>
      <c r="F64" s="167">
        <f t="shared" ref="F64:F71" si="8">3+((B64+10)/13.89)-(C64/13.89+1)</f>
        <v>4.3038156947444204</v>
      </c>
      <c r="G64" s="165"/>
      <c r="H64" s="166" t="s">
        <v>150</v>
      </c>
      <c r="I64" s="166">
        <f t="shared" si="7"/>
        <v>5</v>
      </c>
      <c r="J64" s="166" t="s">
        <v>2</v>
      </c>
      <c r="K64" s="166"/>
      <c r="L64" s="285" t="s">
        <v>151</v>
      </c>
      <c r="M64" s="286">
        <f>MAX(I64:I66)</f>
        <v>5</v>
      </c>
    </row>
    <row r="65" spans="1:14" s="168" customFormat="1" ht="10.5" x14ac:dyDescent="0.2">
      <c r="A65" s="284"/>
      <c r="B65" s="169">
        <v>53</v>
      </c>
      <c r="C65" s="165">
        <v>32</v>
      </c>
      <c r="D65" s="165"/>
      <c r="E65" s="166" t="s">
        <v>149</v>
      </c>
      <c r="F65" s="167">
        <f t="shared" si="8"/>
        <v>4.231821454283657</v>
      </c>
      <c r="G65" s="165"/>
      <c r="H65" s="166" t="s">
        <v>150</v>
      </c>
      <c r="I65" s="166">
        <f>CEILING(F65,1)</f>
        <v>5</v>
      </c>
      <c r="J65" s="166" t="s">
        <v>2</v>
      </c>
      <c r="K65" s="166"/>
      <c r="L65" s="285"/>
      <c r="M65" s="286"/>
    </row>
    <row r="66" spans="1:14" s="168" customFormat="1" ht="10.5" x14ac:dyDescent="0.2">
      <c r="A66" s="284"/>
      <c r="B66" s="169">
        <v>54</v>
      </c>
      <c r="C66" s="165">
        <v>30</v>
      </c>
      <c r="D66" s="165"/>
      <c r="E66" s="166" t="s">
        <v>149</v>
      </c>
      <c r="F66" s="167">
        <f t="shared" si="8"/>
        <v>4.4478041756659472</v>
      </c>
      <c r="G66" s="165"/>
      <c r="H66" s="166" t="s">
        <v>150</v>
      </c>
      <c r="I66" s="166">
        <f t="shared" si="7"/>
        <v>5</v>
      </c>
      <c r="J66" s="166" t="s">
        <v>2</v>
      </c>
      <c r="K66" s="166"/>
      <c r="L66" s="285"/>
      <c r="M66" s="286"/>
    </row>
    <row r="67" spans="1:14" s="168" customFormat="1" x14ac:dyDescent="0.2">
      <c r="A67" s="269"/>
      <c r="B67" s="270"/>
      <c r="C67" s="271"/>
      <c r="D67" s="271"/>
      <c r="E67" s="272"/>
      <c r="F67" s="273"/>
      <c r="G67" s="271"/>
      <c r="H67" s="272"/>
      <c r="I67" s="272"/>
      <c r="J67" s="272"/>
      <c r="K67" s="272"/>
      <c r="L67" s="274"/>
      <c r="M67" s="275"/>
    </row>
    <row r="68" spans="1:14" s="168" customFormat="1" ht="10.5" x14ac:dyDescent="0.2">
      <c r="A68" s="284" t="s">
        <v>132</v>
      </c>
      <c r="B68" s="165">
        <v>31</v>
      </c>
      <c r="C68" s="165">
        <v>19</v>
      </c>
      <c r="D68" s="165"/>
      <c r="E68" s="166" t="s">
        <v>149</v>
      </c>
      <c r="F68" s="167">
        <f t="shared" si="8"/>
        <v>3.5838732901367889</v>
      </c>
      <c r="G68" s="165"/>
      <c r="H68" s="166" t="s">
        <v>150</v>
      </c>
      <c r="I68" s="166">
        <f t="shared" si="7"/>
        <v>4</v>
      </c>
      <c r="J68" s="166" t="s">
        <v>2</v>
      </c>
      <c r="K68" s="166"/>
      <c r="L68" s="285" t="s">
        <v>151</v>
      </c>
      <c r="M68" s="286">
        <f>MAX(I68:I71)</f>
        <v>4</v>
      </c>
    </row>
    <row r="69" spans="1:14" s="168" customFormat="1" ht="10.5" x14ac:dyDescent="0.2">
      <c r="A69" s="284"/>
      <c r="B69" s="165">
        <v>32</v>
      </c>
      <c r="C69" s="165">
        <v>19</v>
      </c>
      <c r="D69" s="165"/>
      <c r="E69" s="166" t="s">
        <v>149</v>
      </c>
      <c r="F69" s="167">
        <f t="shared" si="8"/>
        <v>3.6558675305975523</v>
      </c>
      <c r="G69" s="165"/>
      <c r="H69" s="166" t="s">
        <v>150</v>
      </c>
      <c r="I69" s="166">
        <f t="shared" si="7"/>
        <v>4</v>
      </c>
      <c r="J69" s="166" t="s">
        <v>2</v>
      </c>
      <c r="K69" s="166"/>
      <c r="L69" s="285"/>
      <c r="M69" s="286"/>
    </row>
    <row r="70" spans="1:14" s="168" customFormat="1" ht="10.5" x14ac:dyDescent="0.2">
      <c r="A70" s="284"/>
      <c r="B70" s="165">
        <v>29</v>
      </c>
      <c r="C70" s="165">
        <v>23</v>
      </c>
      <c r="D70" s="165"/>
      <c r="E70" s="166" t="s">
        <v>149</v>
      </c>
      <c r="F70" s="167">
        <f t="shared" si="8"/>
        <v>3.1519078473722102</v>
      </c>
      <c r="G70" s="165"/>
      <c r="H70" s="166" t="s">
        <v>150</v>
      </c>
      <c r="I70" s="166">
        <f t="shared" si="7"/>
        <v>4</v>
      </c>
      <c r="J70" s="166" t="s">
        <v>2</v>
      </c>
      <c r="K70" s="166"/>
      <c r="L70" s="285"/>
      <c r="M70" s="286"/>
    </row>
    <row r="71" spans="1:14" s="168" customFormat="1" ht="10.5" x14ac:dyDescent="0.2">
      <c r="A71" s="284"/>
      <c r="B71" s="165">
        <v>31</v>
      </c>
      <c r="C71" s="165">
        <v>23</v>
      </c>
      <c r="D71" s="165"/>
      <c r="E71" s="166" t="s">
        <v>149</v>
      </c>
      <c r="F71" s="167">
        <f t="shared" si="8"/>
        <v>3.2958963282937361</v>
      </c>
      <c r="G71" s="165"/>
      <c r="H71" s="166" t="s">
        <v>150</v>
      </c>
      <c r="I71" s="166">
        <f t="shared" si="7"/>
        <v>4</v>
      </c>
      <c r="J71" s="166" t="s">
        <v>2</v>
      </c>
      <c r="K71" s="166"/>
      <c r="L71" s="285"/>
      <c r="M71" s="286"/>
    </row>
    <row r="72" spans="1:14" s="168" customFormat="1" ht="10.5" x14ac:dyDescent="0.2">
      <c r="A72" s="166" t="s">
        <v>133</v>
      </c>
      <c r="B72" s="169">
        <v>56.5</v>
      </c>
      <c r="C72" s="169">
        <v>0</v>
      </c>
      <c r="D72" s="165"/>
      <c r="E72" s="166" t="s">
        <v>149</v>
      </c>
      <c r="F72" s="170">
        <f>3+(B72+10)/13.89-0</f>
        <v>7.7876169906407489</v>
      </c>
      <c r="G72" s="165"/>
      <c r="H72" s="166" t="s">
        <v>150</v>
      </c>
      <c r="I72" s="166">
        <f t="shared" si="7"/>
        <v>8</v>
      </c>
      <c r="J72" s="166" t="s">
        <v>2</v>
      </c>
      <c r="K72" s="165"/>
      <c r="L72" s="282" t="s">
        <v>151</v>
      </c>
      <c r="M72" s="283">
        <f>MAX(I72:I73)</f>
        <v>8</v>
      </c>
    </row>
    <row r="73" spans="1:14" s="168" customFormat="1" ht="10.5" x14ac:dyDescent="0.2">
      <c r="A73" s="166" t="s">
        <v>134</v>
      </c>
      <c r="B73" s="169">
        <v>52</v>
      </c>
      <c r="C73" s="169">
        <v>0</v>
      </c>
      <c r="D73" s="165"/>
      <c r="E73" s="166" t="s">
        <v>149</v>
      </c>
      <c r="F73" s="170">
        <f>3+(B73+10)/13.89-0</f>
        <v>7.4636429085673148</v>
      </c>
      <c r="G73" s="165"/>
      <c r="H73" s="166" t="s">
        <v>150</v>
      </c>
      <c r="I73" s="166">
        <f t="shared" si="7"/>
        <v>8</v>
      </c>
      <c r="J73" s="166" t="s">
        <v>2</v>
      </c>
      <c r="K73" s="165"/>
      <c r="L73" s="282"/>
      <c r="M73" s="283"/>
    </row>
    <row r="74" spans="1:14" s="168" customFormat="1" ht="10.5" x14ac:dyDescent="0.2">
      <c r="A74" s="166" t="s">
        <v>135</v>
      </c>
      <c r="B74" s="165">
        <v>7</v>
      </c>
      <c r="C74" s="165">
        <v>52.5</v>
      </c>
      <c r="D74" s="165"/>
      <c r="E74" s="166" t="s">
        <v>149</v>
      </c>
      <c r="F74" s="170">
        <f>B74/1.4-(C74/13.89 + 1)</f>
        <v>0.22030237580993539</v>
      </c>
      <c r="G74" s="165"/>
      <c r="H74" s="166" t="s">
        <v>150</v>
      </c>
      <c r="I74" s="166">
        <f t="shared" si="7"/>
        <v>1</v>
      </c>
      <c r="J74" s="166" t="s">
        <v>2</v>
      </c>
      <c r="K74" s="165"/>
      <c r="L74" s="282" t="s">
        <v>151</v>
      </c>
      <c r="M74" s="283">
        <f>MAX(I74:I75)</f>
        <v>1</v>
      </c>
    </row>
    <row r="75" spans="1:14" s="168" customFormat="1" ht="10.5" x14ac:dyDescent="0.2">
      <c r="A75" s="166" t="s">
        <v>136</v>
      </c>
      <c r="B75" s="165">
        <v>7.5</v>
      </c>
      <c r="C75" s="165">
        <v>50</v>
      </c>
      <c r="D75" s="165"/>
      <c r="E75" s="166" t="s">
        <v>149</v>
      </c>
      <c r="F75" s="170">
        <f>B75/2.8-(C75/13.89 + 1)</f>
        <v>-1.9211405944667277</v>
      </c>
      <c r="G75" s="165"/>
      <c r="H75" s="166" t="s">
        <v>150</v>
      </c>
      <c r="I75" s="166">
        <f t="shared" si="7"/>
        <v>-1</v>
      </c>
      <c r="J75" s="166" t="s">
        <v>2</v>
      </c>
      <c r="K75" s="165"/>
      <c r="L75" s="282"/>
      <c r="M75" s="283"/>
    </row>
    <row r="76" spans="1:14" s="19" customFormat="1" ht="14.25" customHeight="1" x14ac:dyDescent="0.2">
      <c r="A76" s="26"/>
      <c r="E76" s="26"/>
      <c r="F76" s="182"/>
      <c r="H76" s="26"/>
      <c r="I76" s="26"/>
      <c r="J76" s="26"/>
      <c r="L76" s="42"/>
      <c r="M76" s="140"/>
    </row>
    <row r="77" spans="1:14" s="19" customFormat="1" ht="15.75" customHeight="1" x14ac:dyDescent="0.2">
      <c r="A77" s="26"/>
      <c r="E77" s="26"/>
      <c r="F77" s="182"/>
      <c r="H77" s="26"/>
      <c r="I77" s="26"/>
      <c r="J77" s="26"/>
      <c r="L77" s="42"/>
      <c r="M77" s="140"/>
    </row>
    <row r="78" spans="1:14" s="19" customFormat="1" ht="18" x14ac:dyDescent="0.25">
      <c r="A78" s="276" t="s">
        <v>69</v>
      </c>
      <c r="B78" s="276"/>
      <c r="C78" s="276"/>
      <c r="D78" s="276"/>
      <c r="E78" s="276"/>
      <c r="F78" s="276"/>
      <c r="G78" s="276"/>
      <c r="H78" s="276"/>
      <c r="I78" s="276"/>
      <c r="J78" s="276"/>
      <c r="K78" s="276"/>
      <c r="L78" s="276"/>
      <c r="M78" s="276"/>
      <c r="N78" s="276"/>
    </row>
    <row r="79" spans="1:14" s="19" customFormat="1" ht="11.25" customHeight="1" x14ac:dyDescent="0.2">
      <c r="A79"/>
      <c r="B79" s="18" t="s">
        <v>17</v>
      </c>
      <c r="C79"/>
      <c r="D79"/>
      <c r="E79"/>
      <c r="F79" s="163"/>
      <c r="G79"/>
      <c r="H79"/>
      <c r="I79"/>
      <c r="J79"/>
      <c r="K79"/>
      <c r="L79" s="14"/>
      <c r="M79" s="15"/>
    </row>
    <row r="80" spans="1:14" s="19" customFormat="1" ht="11.25" customHeight="1" x14ac:dyDescent="0.2">
      <c r="A80" s="64" t="s">
        <v>9</v>
      </c>
      <c r="B80" s="64"/>
      <c r="C80" s="64"/>
      <c r="D80" s="64"/>
      <c r="E80" s="64"/>
      <c r="F80" s="183"/>
      <c r="G80" s="64"/>
      <c r="H80" s="64"/>
      <c r="I80" s="64"/>
      <c r="J80" s="64"/>
      <c r="K80" s="64"/>
      <c r="L80" s="14"/>
      <c r="M80" s="15"/>
    </row>
    <row r="81" spans="1:13" s="19" customFormat="1" ht="11.25" customHeight="1" x14ac:dyDescent="0.2">
      <c r="A81" s="184">
        <f>B19</f>
        <v>47</v>
      </c>
      <c r="B81" s="185" t="s">
        <v>56</v>
      </c>
      <c r="C81" s="186">
        <f>(A81+6)/13.89</f>
        <v>3.8156947444204463</v>
      </c>
      <c r="D81" s="184" t="s">
        <v>2</v>
      </c>
      <c r="E81" s="184"/>
      <c r="F81" s="183" t="s">
        <v>10</v>
      </c>
      <c r="G81" s="64"/>
      <c r="H81" s="64">
        <v>7</v>
      </c>
      <c r="I81" s="184" t="s">
        <v>2</v>
      </c>
      <c r="J81" s="64"/>
      <c r="K81" s="64"/>
      <c r="L81"/>
      <c r="M81" s="15"/>
    </row>
    <row r="82" spans="1:13" s="19" customFormat="1" ht="11.25" customHeight="1" x14ac:dyDescent="0.2">
      <c r="A82" s="184">
        <f>B32</f>
        <v>51.5</v>
      </c>
      <c r="B82" s="185" t="s">
        <v>57</v>
      </c>
      <c r="C82" s="186">
        <f>(A82+6)/11.11</f>
        <v>5.1755175517551759</v>
      </c>
      <c r="D82" s="184" t="s">
        <v>2</v>
      </c>
      <c r="E82" s="184"/>
      <c r="F82" s="183" t="s">
        <v>10</v>
      </c>
      <c r="G82" s="64"/>
      <c r="H82" s="64">
        <v>7</v>
      </c>
      <c r="I82" s="184" t="s">
        <v>2</v>
      </c>
      <c r="J82" s="64"/>
      <c r="K82" s="64"/>
      <c r="L82"/>
      <c r="M82" s="15"/>
    </row>
    <row r="83" spans="1:13" s="19" customFormat="1" ht="11.25" customHeight="1" x14ac:dyDescent="0.2">
      <c r="A83" s="184">
        <f>B40</f>
        <v>33</v>
      </c>
      <c r="B83" s="185" t="s">
        <v>58</v>
      </c>
      <c r="C83" s="186">
        <f>(A83+6)/9.72</f>
        <v>4.0123456790123457</v>
      </c>
      <c r="D83" s="184" t="s">
        <v>2</v>
      </c>
      <c r="E83" s="184"/>
      <c r="F83" s="183" t="s">
        <v>10</v>
      </c>
      <c r="G83" s="64"/>
      <c r="H83" s="64">
        <v>7</v>
      </c>
      <c r="I83" s="184" t="s">
        <v>2</v>
      </c>
      <c r="J83" s="64"/>
      <c r="K83" s="64"/>
      <c r="L83"/>
      <c r="M83" s="15"/>
    </row>
    <row r="84" spans="1:13" s="19" customFormat="1" ht="11.25" customHeight="1" x14ac:dyDescent="0.2">
      <c r="A84" s="184">
        <f>B49</f>
        <v>46</v>
      </c>
      <c r="B84" s="185" t="s">
        <v>59</v>
      </c>
      <c r="C84" s="186">
        <f>(A84+6)/9.72</f>
        <v>5.3497942386831276</v>
      </c>
      <c r="D84" s="184" t="s">
        <v>2</v>
      </c>
      <c r="E84" s="184"/>
      <c r="F84" s="183" t="s">
        <v>10</v>
      </c>
      <c r="G84" s="64"/>
      <c r="H84" s="64">
        <v>7</v>
      </c>
      <c r="I84" s="184" t="s">
        <v>2</v>
      </c>
      <c r="J84" s="64"/>
      <c r="K84" s="64"/>
      <c r="L84"/>
      <c r="M84" s="15"/>
    </row>
    <row r="85" spans="1:13" s="19" customFormat="1" ht="11.25" customHeight="1" x14ac:dyDescent="0.2">
      <c r="A85" s="184">
        <f>B72</f>
        <v>56.5</v>
      </c>
      <c r="B85" s="185" t="s">
        <v>108</v>
      </c>
      <c r="C85" s="186">
        <f>(A85+6)/13.89</f>
        <v>4.4996400287976961</v>
      </c>
      <c r="D85" s="184" t="s">
        <v>2</v>
      </c>
      <c r="E85" s="184"/>
      <c r="F85" s="183" t="s">
        <v>10</v>
      </c>
      <c r="G85" s="64"/>
      <c r="H85" s="64">
        <v>7</v>
      </c>
      <c r="I85" s="184" t="s">
        <v>2</v>
      </c>
      <c r="J85" s="64"/>
      <c r="K85" s="64"/>
      <c r="L85"/>
      <c r="M85" s="15"/>
    </row>
    <row r="86" spans="1:13" s="19" customFormat="1" ht="11.25" customHeight="1" x14ac:dyDescent="0.2">
      <c r="A86" s="187">
        <f>B22</f>
        <v>10</v>
      </c>
      <c r="B86" s="185" t="s">
        <v>71</v>
      </c>
      <c r="C86" s="186">
        <f>A86/1.4</f>
        <v>7.1428571428571432</v>
      </c>
      <c r="D86" s="184" t="s">
        <v>2</v>
      </c>
      <c r="E86" s="184"/>
      <c r="F86" s="277" t="s">
        <v>10</v>
      </c>
      <c r="G86" s="64"/>
      <c r="H86" s="280">
        <f>MAX(C86,C87)</f>
        <v>7.1428571428571432</v>
      </c>
      <c r="I86" s="279" t="s">
        <v>2</v>
      </c>
      <c r="J86" s="64"/>
      <c r="K86" s="64"/>
      <c r="L86"/>
      <c r="M86" s="15"/>
    </row>
    <row r="87" spans="1:13" s="19" customFormat="1" ht="11.25" customHeight="1" x14ac:dyDescent="0.2">
      <c r="A87" s="187">
        <f>B23</f>
        <v>10</v>
      </c>
      <c r="B87" s="185" t="s">
        <v>72</v>
      </c>
      <c r="C87" s="186">
        <f>A87/2.8</f>
        <v>3.5714285714285716</v>
      </c>
      <c r="D87" s="184" t="s">
        <v>2</v>
      </c>
      <c r="E87" s="184"/>
      <c r="F87" s="277"/>
      <c r="G87" s="64"/>
      <c r="H87" s="281"/>
      <c r="I87" s="279"/>
      <c r="J87" s="64"/>
      <c r="K87" s="64"/>
      <c r="L87"/>
      <c r="M87" s="15"/>
    </row>
    <row r="88" spans="1:13" s="19" customFormat="1" ht="11.25" customHeight="1" x14ac:dyDescent="0.2">
      <c r="A88" s="187">
        <f>B74</f>
        <v>7</v>
      </c>
      <c r="B88" s="185" t="s">
        <v>109</v>
      </c>
      <c r="C88" s="186">
        <f>A88/1.4</f>
        <v>5</v>
      </c>
      <c r="D88" s="184" t="s">
        <v>2</v>
      </c>
      <c r="E88" s="184"/>
      <c r="F88" s="277" t="s">
        <v>10</v>
      </c>
      <c r="G88" s="64"/>
      <c r="H88" s="280">
        <f>MAX(C88,C89)</f>
        <v>5</v>
      </c>
      <c r="I88" s="279" t="s">
        <v>2</v>
      </c>
      <c r="J88" s="64"/>
      <c r="K88" s="64"/>
      <c r="L88"/>
      <c r="M88" s="15"/>
    </row>
    <row r="89" spans="1:13" s="19" customFormat="1" ht="11.25" customHeight="1" x14ac:dyDescent="0.2">
      <c r="A89" s="187">
        <f>B75</f>
        <v>7.5</v>
      </c>
      <c r="B89" s="185" t="s">
        <v>110</v>
      </c>
      <c r="C89" s="186">
        <f>A89/2.8</f>
        <v>2.6785714285714288</v>
      </c>
      <c r="D89" s="184" t="s">
        <v>2</v>
      </c>
      <c r="E89" s="184"/>
      <c r="F89" s="277"/>
      <c r="G89" s="64"/>
      <c r="H89" s="281"/>
      <c r="I89" s="279"/>
      <c r="J89" s="64"/>
      <c r="K89" s="64"/>
      <c r="L89"/>
      <c r="M89" s="15"/>
    </row>
    <row r="90" spans="1:13" s="19" customFormat="1" ht="11.25" customHeight="1" x14ac:dyDescent="0.2">
      <c r="A90" s="187">
        <f>B44</f>
        <v>7.5</v>
      </c>
      <c r="B90" s="185" t="s">
        <v>111</v>
      </c>
      <c r="C90" s="186">
        <f>A90/1.4</f>
        <v>5.3571428571428577</v>
      </c>
      <c r="D90" s="184" t="s">
        <v>2</v>
      </c>
      <c r="E90" s="184"/>
      <c r="F90" s="277" t="s">
        <v>10</v>
      </c>
      <c r="G90" s="64"/>
      <c r="H90" s="280">
        <v>10</v>
      </c>
      <c r="I90" s="279" t="s">
        <v>2</v>
      </c>
      <c r="J90" s="64"/>
      <c r="K90" s="64"/>
      <c r="L90"/>
      <c r="M90" s="15"/>
    </row>
    <row r="91" spans="1:13" s="19" customFormat="1" ht="11.25" customHeight="1" x14ac:dyDescent="0.2">
      <c r="A91" s="187">
        <f>B45</f>
        <v>8.5</v>
      </c>
      <c r="B91" s="185" t="s">
        <v>112</v>
      </c>
      <c r="C91" s="186">
        <f>A91/2.8</f>
        <v>3.035714285714286</v>
      </c>
      <c r="D91" s="184" t="s">
        <v>2</v>
      </c>
      <c r="E91" s="184"/>
      <c r="F91" s="277"/>
      <c r="G91" s="64"/>
      <c r="H91" s="281"/>
      <c r="I91" s="279"/>
      <c r="J91" s="64"/>
      <c r="K91" s="64"/>
      <c r="L91"/>
      <c r="M91" s="15"/>
    </row>
    <row r="92" spans="1:13" s="19" customFormat="1" ht="11.25" customHeight="1" x14ac:dyDescent="0.2">
      <c r="A92" s="187">
        <f>B36</f>
        <v>6.5</v>
      </c>
      <c r="B92" s="185" t="s">
        <v>113</v>
      </c>
      <c r="C92" s="186">
        <f>A92/1.4</f>
        <v>4.6428571428571432</v>
      </c>
      <c r="D92" s="184" t="s">
        <v>2</v>
      </c>
      <c r="E92" s="184"/>
      <c r="F92" s="277" t="s">
        <v>10</v>
      </c>
      <c r="G92" s="64"/>
      <c r="H92" s="280">
        <f>MAX(C92,C93)</f>
        <v>4.6428571428571432</v>
      </c>
      <c r="I92" s="279" t="s">
        <v>2</v>
      </c>
      <c r="J92" s="64"/>
      <c r="K92" s="64"/>
      <c r="L92"/>
      <c r="M92" s="15"/>
    </row>
    <row r="93" spans="1:13" s="19" customFormat="1" ht="11.25" customHeight="1" x14ac:dyDescent="0.2">
      <c r="A93" s="187">
        <f>B37</f>
        <v>8</v>
      </c>
      <c r="B93" s="185" t="s">
        <v>114</v>
      </c>
      <c r="C93" s="186">
        <f>A93/2.8</f>
        <v>2.8571428571428572</v>
      </c>
      <c r="D93" s="184" t="s">
        <v>2</v>
      </c>
      <c r="E93" s="184"/>
      <c r="F93" s="277"/>
      <c r="G93" s="64"/>
      <c r="H93" s="281"/>
      <c r="I93" s="279"/>
      <c r="J93" s="64"/>
      <c r="K93" s="64"/>
      <c r="L93"/>
      <c r="M93" s="15"/>
    </row>
    <row r="94" spans="1:13" s="19" customFormat="1" ht="11.25" customHeight="1" x14ac:dyDescent="0.2">
      <c r="A94" s="184"/>
      <c r="B94" s="185"/>
      <c r="C94" s="186"/>
      <c r="D94" s="184"/>
      <c r="E94" s="184"/>
      <c r="F94" s="183"/>
      <c r="G94" s="64"/>
      <c r="H94" s="64"/>
      <c r="I94" s="184"/>
      <c r="J94" s="64"/>
      <c r="K94" s="64"/>
      <c r="L94"/>
      <c r="M94" s="15"/>
    </row>
    <row r="95" spans="1:13" s="19" customFormat="1" ht="11.25" customHeight="1" x14ac:dyDescent="0.2">
      <c r="A95" s="187">
        <f>A86+2.5+A88</f>
        <v>19.5</v>
      </c>
      <c r="B95" s="185" t="s">
        <v>152</v>
      </c>
      <c r="C95" s="186">
        <f>A95/1.4</f>
        <v>13.928571428571429</v>
      </c>
      <c r="D95" s="184" t="s">
        <v>2</v>
      </c>
      <c r="E95" s="184"/>
      <c r="F95" s="277" t="s">
        <v>10</v>
      </c>
      <c r="G95" s="64"/>
      <c r="H95" s="278">
        <v>16</v>
      </c>
      <c r="I95" s="279" t="s">
        <v>2</v>
      </c>
      <c r="J95" s="64"/>
      <c r="K95" s="64"/>
      <c r="L95"/>
      <c r="M95" s="15"/>
    </row>
    <row r="96" spans="1:13" s="19" customFormat="1" ht="11.25" customHeight="1" x14ac:dyDescent="0.2">
      <c r="A96" s="187">
        <f>A87+2.5+A89</f>
        <v>20</v>
      </c>
      <c r="B96" s="185" t="s">
        <v>153</v>
      </c>
      <c r="C96" s="186">
        <f>A96/2.8</f>
        <v>7.1428571428571432</v>
      </c>
      <c r="D96" s="184" t="s">
        <v>2</v>
      </c>
      <c r="E96" s="184"/>
      <c r="F96" s="277"/>
      <c r="G96" s="64"/>
      <c r="H96" s="278"/>
      <c r="I96" s="279"/>
      <c r="J96" s="64"/>
      <c r="K96" s="64"/>
      <c r="L96"/>
      <c r="M96" s="15"/>
    </row>
    <row r="97" spans="1:13" s="19" customFormat="1" x14ac:dyDescent="0.2">
      <c r="A97" s="187">
        <f>A90+2.5+A92</f>
        <v>16.5</v>
      </c>
      <c r="B97" s="185" t="s">
        <v>154</v>
      </c>
      <c r="C97" s="186">
        <f>A97/1.4</f>
        <v>11.785714285714286</v>
      </c>
      <c r="D97" s="184" t="s">
        <v>2</v>
      </c>
      <c r="E97" s="184"/>
      <c r="F97" s="277" t="s">
        <v>10</v>
      </c>
      <c r="G97" s="64"/>
      <c r="H97" s="280">
        <v>14</v>
      </c>
      <c r="I97" s="279" t="s">
        <v>2</v>
      </c>
      <c r="J97" s="64"/>
      <c r="K97" s="64"/>
      <c r="L97" s="14"/>
      <c r="M97" s="15"/>
    </row>
    <row r="98" spans="1:13" s="19" customFormat="1" ht="11.25" customHeight="1" x14ac:dyDescent="0.2">
      <c r="A98" s="187">
        <f>A91+3+A93</f>
        <v>19.5</v>
      </c>
      <c r="B98" s="185" t="s">
        <v>155</v>
      </c>
      <c r="C98" s="186">
        <f>A98/2.8</f>
        <v>6.9642857142857144</v>
      </c>
      <c r="D98" s="184" t="s">
        <v>2</v>
      </c>
      <c r="E98" s="184"/>
      <c r="F98" s="277"/>
      <c r="G98" s="64"/>
      <c r="H98" s="280"/>
      <c r="I98" s="279"/>
      <c r="J98" s="64"/>
      <c r="K98" s="64"/>
      <c r="L98" s="14"/>
      <c r="M98" s="15"/>
    </row>
  </sheetData>
  <mergeCells count="75">
    <mergeCell ref="A1:N1"/>
    <mergeCell ref="E13:E14"/>
    <mergeCell ref="L20:L21"/>
    <mergeCell ref="M20:M21"/>
    <mergeCell ref="L22:L23"/>
    <mergeCell ref="M22:M23"/>
    <mergeCell ref="A17:A19"/>
    <mergeCell ref="L17:L19"/>
    <mergeCell ref="M17:M19"/>
    <mergeCell ref="A25:A26"/>
    <mergeCell ref="L25:L26"/>
    <mergeCell ref="M25:M26"/>
    <mergeCell ref="A27:A29"/>
    <mergeCell ref="L27:L29"/>
    <mergeCell ref="M27:M29"/>
    <mergeCell ref="A39:A41"/>
    <mergeCell ref="L39:L41"/>
    <mergeCell ref="M39:M41"/>
    <mergeCell ref="L30:L31"/>
    <mergeCell ref="M30:M31"/>
    <mergeCell ref="L32:L33"/>
    <mergeCell ref="M32:M33"/>
    <mergeCell ref="L42:L43"/>
    <mergeCell ref="M42:M43"/>
    <mergeCell ref="L44:L45"/>
    <mergeCell ref="M44:M45"/>
    <mergeCell ref="L34:L35"/>
    <mergeCell ref="M34:M35"/>
    <mergeCell ref="L36:L37"/>
    <mergeCell ref="M36:M37"/>
    <mergeCell ref="A47:A49"/>
    <mergeCell ref="L47:L49"/>
    <mergeCell ref="M47:M49"/>
    <mergeCell ref="A50:A51"/>
    <mergeCell ref="L50:L51"/>
    <mergeCell ref="M50:M51"/>
    <mergeCell ref="A52:A55"/>
    <mergeCell ref="L52:L55"/>
    <mergeCell ref="M52:M55"/>
    <mergeCell ref="L56:L57"/>
    <mergeCell ref="M56:M57"/>
    <mergeCell ref="L58:L59"/>
    <mergeCell ref="M58:M59"/>
    <mergeCell ref="A61:A63"/>
    <mergeCell ref="L61:L63"/>
    <mergeCell ref="M61:M63"/>
    <mergeCell ref="A64:A66"/>
    <mergeCell ref="L64:L66"/>
    <mergeCell ref="M64:M66"/>
    <mergeCell ref="A68:A71"/>
    <mergeCell ref="L68:L71"/>
    <mergeCell ref="M68:M71"/>
    <mergeCell ref="L74:L75"/>
    <mergeCell ref="M74:M75"/>
    <mergeCell ref="L72:L73"/>
    <mergeCell ref="M72:M73"/>
    <mergeCell ref="A78:N78"/>
    <mergeCell ref="F86:F87"/>
    <mergeCell ref="H86:H87"/>
    <mergeCell ref="I86:I87"/>
    <mergeCell ref="F88:F89"/>
    <mergeCell ref="H88:H89"/>
    <mergeCell ref="I88:I89"/>
    <mergeCell ref="F90:F91"/>
    <mergeCell ref="H90:H91"/>
    <mergeCell ref="I90:I91"/>
    <mergeCell ref="F92:F93"/>
    <mergeCell ref="H92:H93"/>
    <mergeCell ref="I92:I93"/>
    <mergeCell ref="F95:F96"/>
    <mergeCell ref="H95:H96"/>
    <mergeCell ref="I95:I96"/>
    <mergeCell ref="F97:F98"/>
    <mergeCell ref="H97:H98"/>
    <mergeCell ref="I97:I98"/>
  </mergeCells>
  <pageMargins left="0.78740157480314965" right="0.78740157480314965" top="0.59055118110236227" bottom="0.39370078740157483" header="0" footer="0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view="pageBreakPreview" zoomScale="60" zoomScaleNormal="145" workbookViewId="0">
      <selection activeCell="G23" sqref="G23"/>
    </sheetView>
  </sheetViews>
  <sheetFormatPr defaultRowHeight="12.75" x14ac:dyDescent="0.2"/>
  <cols>
    <col min="3" max="3" width="3.85546875" customWidth="1"/>
    <col min="4" max="4" width="4.28515625" customWidth="1"/>
    <col min="5" max="5" width="12.5703125" customWidth="1"/>
    <col min="6" max="6" width="2.28515625" customWidth="1"/>
    <col min="7" max="7" width="6.28515625" bestFit="1" customWidth="1"/>
    <col min="8" max="8" width="2.7109375" customWidth="1"/>
    <col min="9" max="10" width="2.140625" customWidth="1"/>
    <col min="11" max="11" width="8.140625" customWidth="1"/>
    <col min="12" max="12" width="3.28515625" customWidth="1"/>
  </cols>
  <sheetData>
    <row r="1" spans="1:13" ht="18" x14ac:dyDescent="0.25">
      <c r="A1" s="276" t="s">
        <v>137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</row>
    <row r="2" spans="1:13" ht="15.75" x14ac:dyDescent="0.25">
      <c r="A2" s="30" t="s">
        <v>89</v>
      </c>
    </row>
    <row r="3" spans="1:13" ht="15.75" x14ac:dyDescent="0.25">
      <c r="A3" s="141" t="s">
        <v>90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2">
      <c r="A4" s="142"/>
    </row>
    <row r="5" spans="1:13" ht="3" customHeight="1" x14ac:dyDescent="0.2">
      <c r="A5" s="142"/>
    </row>
    <row r="6" spans="1:13" s="49" customFormat="1" x14ac:dyDescent="0.2">
      <c r="A6" s="49" t="s">
        <v>91</v>
      </c>
    </row>
    <row r="7" spans="1:13" s="49" customFormat="1" x14ac:dyDescent="0.2">
      <c r="A7" s="49" t="s">
        <v>185</v>
      </c>
    </row>
    <row r="8" spans="1:13" s="19" customFormat="1" x14ac:dyDescent="0.2">
      <c r="A8" s="49"/>
      <c r="C8" s="296"/>
      <c r="D8" s="143" t="s">
        <v>6</v>
      </c>
      <c r="J8" s="42"/>
    </row>
    <row r="9" spans="1:13" s="19" customFormat="1" x14ac:dyDescent="0.2">
      <c r="A9" s="49"/>
      <c r="C9" s="296"/>
      <c r="D9" s="49" t="s">
        <v>7</v>
      </c>
      <c r="J9" s="42"/>
    </row>
    <row r="10" spans="1:13" s="19" customFormat="1" ht="4.5" customHeight="1" x14ac:dyDescent="0.2">
      <c r="B10" s="144"/>
      <c r="D10" s="139"/>
      <c r="K10" s="42"/>
    </row>
    <row r="11" spans="1:13" ht="12.75" customHeight="1" x14ac:dyDescent="0.2">
      <c r="A11" s="145" t="s">
        <v>8</v>
      </c>
      <c r="B11" s="145" t="s">
        <v>92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s="18" customFormat="1" ht="3" customHeight="1" x14ac:dyDescent="0.2">
      <c r="A12" s="145"/>
      <c r="B12" s="145"/>
      <c r="D12" s="145"/>
      <c r="E12" s="146"/>
      <c r="G12" s="145"/>
      <c r="H12" s="145"/>
      <c r="I12" s="145"/>
      <c r="K12" s="145"/>
    </row>
    <row r="13" spans="1:13" ht="12.75" customHeight="1" x14ac:dyDescent="0.25">
      <c r="A13" s="145" t="s">
        <v>138</v>
      </c>
      <c r="B13" s="145">
        <v>29</v>
      </c>
      <c r="C13" s="18"/>
      <c r="D13" s="145" t="s">
        <v>93</v>
      </c>
      <c r="E13" s="146">
        <f>(B13)/11.11</f>
        <v>2.6102610261026102</v>
      </c>
      <c r="F13" s="18"/>
      <c r="G13" s="145" t="s">
        <v>94</v>
      </c>
      <c r="H13" s="145">
        <f t="shared" ref="H13:H19" si="0">FLOOR(E13,1)</f>
        <v>2</v>
      </c>
      <c r="I13" s="145" t="s">
        <v>2</v>
      </c>
      <c r="J13" s="18"/>
      <c r="K13" s="294" t="s">
        <v>14</v>
      </c>
      <c r="L13" s="295">
        <f>MIN(H13,H16)</f>
        <v>2</v>
      </c>
      <c r="M13" s="18"/>
    </row>
    <row r="14" spans="1:13" ht="12.75" customHeight="1" x14ac:dyDescent="0.25">
      <c r="A14" s="145" t="s">
        <v>138</v>
      </c>
      <c r="B14" s="145">
        <v>32</v>
      </c>
      <c r="C14" s="18"/>
      <c r="D14" s="145" t="s">
        <v>93</v>
      </c>
      <c r="E14" s="146">
        <f t="shared" ref="E14:E16" si="1">(B14)/11.11</f>
        <v>2.8802880288028803</v>
      </c>
      <c r="F14" s="18"/>
      <c r="G14" s="145" t="s">
        <v>94</v>
      </c>
      <c r="H14" s="145">
        <f>FLOOR(E14,1)</f>
        <v>2</v>
      </c>
      <c r="I14" s="145" t="s">
        <v>2</v>
      </c>
      <c r="J14" s="18"/>
      <c r="K14" s="294"/>
      <c r="L14" s="295"/>
      <c r="M14" s="18"/>
    </row>
    <row r="15" spans="1:13" ht="12.75" customHeight="1" x14ac:dyDescent="0.25">
      <c r="A15" s="145" t="s">
        <v>139</v>
      </c>
      <c r="B15" s="145">
        <v>26.5</v>
      </c>
      <c r="C15" s="18"/>
      <c r="D15" s="145" t="s">
        <v>93</v>
      </c>
      <c r="E15" s="146">
        <f t="shared" si="1"/>
        <v>2.3852385238523852</v>
      </c>
      <c r="F15" s="18"/>
      <c r="G15" s="145" t="s">
        <v>94</v>
      </c>
      <c r="H15" s="145">
        <f>FLOOR(E15,1)</f>
        <v>2</v>
      </c>
      <c r="I15" s="145" t="s">
        <v>2</v>
      </c>
      <c r="J15" s="18"/>
      <c r="K15" s="294"/>
      <c r="L15" s="295"/>
      <c r="M15" s="18"/>
    </row>
    <row r="16" spans="1:13" ht="12.75" customHeight="1" x14ac:dyDescent="0.25">
      <c r="A16" s="145" t="s">
        <v>139</v>
      </c>
      <c r="B16" s="145">
        <v>29.5</v>
      </c>
      <c r="C16" s="18"/>
      <c r="D16" s="145" t="s">
        <v>93</v>
      </c>
      <c r="E16" s="146">
        <f t="shared" si="1"/>
        <v>2.6552655265526552</v>
      </c>
      <c r="F16" s="18"/>
      <c r="G16" s="145" t="s">
        <v>94</v>
      </c>
      <c r="H16" s="145">
        <f t="shared" si="0"/>
        <v>2</v>
      </c>
      <c r="I16" s="145" t="s">
        <v>2</v>
      </c>
      <c r="J16" s="18"/>
      <c r="K16" s="294"/>
      <c r="L16" s="295"/>
      <c r="M16" s="18"/>
    </row>
    <row r="17" spans="1:13" s="18" customFormat="1" ht="3" customHeight="1" x14ac:dyDescent="0.2">
      <c r="A17" s="145"/>
      <c r="B17" s="145"/>
      <c r="D17" s="145"/>
      <c r="E17" s="146"/>
      <c r="G17" s="145"/>
      <c r="H17" s="145"/>
      <c r="I17" s="145"/>
      <c r="K17" s="145"/>
      <c r="L17" s="145"/>
    </row>
    <row r="18" spans="1:13" ht="12.75" customHeight="1" x14ac:dyDescent="0.25">
      <c r="A18" s="145" t="s">
        <v>140</v>
      </c>
      <c r="B18" s="145">
        <v>27.5</v>
      </c>
      <c r="C18" s="18"/>
      <c r="D18" s="145" t="s">
        <v>93</v>
      </c>
      <c r="E18" s="146">
        <f>(B18)/11.11</f>
        <v>2.4752475247524752</v>
      </c>
      <c r="F18" s="18"/>
      <c r="G18" s="145" t="s">
        <v>94</v>
      </c>
      <c r="H18" s="145">
        <f t="shared" si="0"/>
        <v>2</v>
      </c>
      <c r="I18" s="145" t="s">
        <v>2</v>
      </c>
      <c r="J18" s="18"/>
      <c r="K18" s="294" t="s">
        <v>14</v>
      </c>
      <c r="L18" s="295">
        <f>MIN(H18,H19)</f>
        <v>2</v>
      </c>
      <c r="M18" s="18"/>
    </row>
    <row r="19" spans="1:13" ht="12.75" customHeight="1" x14ac:dyDescent="0.25">
      <c r="A19" s="145" t="s">
        <v>141</v>
      </c>
      <c r="B19" s="145">
        <v>24</v>
      </c>
      <c r="C19" s="18"/>
      <c r="D19" s="145" t="s">
        <v>93</v>
      </c>
      <c r="E19" s="146">
        <f t="shared" ref="E19" si="2">(B19)/11.11</f>
        <v>2.1602160216021602</v>
      </c>
      <c r="F19" s="18"/>
      <c r="G19" s="145" t="s">
        <v>94</v>
      </c>
      <c r="H19" s="145">
        <f t="shared" si="0"/>
        <v>2</v>
      </c>
      <c r="I19" s="145" t="s">
        <v>2</v>
      </c>
      <c r="J19" s="18"/>
      <c r="K19" s="294"/>
      <c r="L19" s="295"/>
      <c r="M19" s="18"/>
    </row>
    <row r="20" spans="1:13" s="18" customFormat="1" ht="12.75" customHeight="1" x14ac:dyDescent="0.2">
      <c r="A20" s="147"/>
      <c r="B20" s="14"/>
      <c r="C20" s="147"/>
      <c r="D20" s="147"/>
      <c r="F20" s="148"/>
      <c r="H20" s="147"/>
      <c r="I20" s="145"/>
      <c r="K20" s="145"/>
    </row>
    <row r="21" spans="1:13" s="18" customFormat="1" ht="12.75" customHeight="1" x14ac:dyDescent="0.2">
      <c r="A21" s="147"/>
      <c r="B21" s="149"/>
      <c r="C21" s="147"/>
      <c r="D21" s="147"/>
      <c r="F21" s="148"/>
      <c r="H21" s="147"/>
      <c r="I21" s="145"/>
      <c r="K21" s="145"/>
    </row>
    <row r="22" spans="1:13" s="18" customFormat="1" ht="12.75" customHeight="1" x14ac:dyDescent="0.2">
      <c r="A22" s="147"/>
      <c r="B22" s="14"/>
      <c r="C22" s="147"/>
      <c r="D22" s="147"/>
      <c r="F22" s="148"/>
      <c r="H22" s="147"/>
      <c r="I22" s="145"/>
      <c r="K22" s="145"/>
    </row>
    <row r="23" spans="1:13" s="18" customFormat="1" ht="12.75" customHeight="1" x14ac:dyDescent="0.2">
      <c r="A23" s="147"/>
      <c r="B23" s="14"/>
      <c r="C23" s="147"/>
      <c r="D23" s="147"/>
      <c r="F23" s="148"/>
      <c r="H23" s="147"/>
      <c r="I23" s="145"/>
      <c r="K23" s="145"/>
    </row>
    <row r="24" spans="1:13" s="18" customFormat="1" ht="12.75" customHeight="1" x14ac:dyDescent="0.2">
      <c r="A24" s="147"/>
      <c r="B24" s="14"/>
      <c r="C24" s="147"/>
      <c r="D24" s="147"/>
      <c r="F24" s="148"/>
      <c r="H24" s="147"/>
    </row>
    <row r="25" spans="1:13" s="18" customFormat="1" ht="12.75" customHeight="1" x14ac:dyDescent="0.2">
      <c r="A25" s="147"/>
      <c r="B25" s="14"/>
      <c r="C25" s="147"/>
      <c r="D25" s="147"/>
      <c r="F25" s="148"/>
      <c r="H25" s="147"/>
    </row>
    <row r="26" spans="1:13" s="18" customFormat="1" ht="12.75" customHeight="1" x14ac:dyDescent="0.2">
      <c r="A26" s="147"/>
      <c r="B26" s="14"/>
      <c r="C26" s="147"/>
      <c r="D26" s="147"/>
      <c r="F26" s="148"/>
      <c r="H26" s="147"/>
    </row>
    <row r="27" spans="1:13" s="18" customForma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</row>
    <row r="28" spans="1:13" s="18" customForma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</row>
    <row r="29" spans="1:13" s="18" customForma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</row>
  </sheetData>
  <mergeCells count="6">
    <mergeCell ref="K18:K19"/>
    <mergeCell ref="L18:L19"/>
    <mergeCell ref="A1:M1"/>
    <mergeCell ref="C8:C9"/>
    <mergeCell ref="K13:K16"/>
    <mergeCell ref="L13:L16"/>
  </mergeCells>
  <phoneticPr fontId="20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321"/>
  <sheetViews>
    <sheetView view="pageBreakPreview" zoomScale="60" zoomScaleNormal="100" workbookViewId="0">
      <selection activeCell="W25" sqref="W25"/>
    </sheetView>
  </sheetViews>
  <sheetFormatPr defaultRowHeight="12.75" x14ac:dyDescent="0.2"/>
  <cols>
    <col min="1" max="1" width="3.140625" customWidth="1"/>
    <col min="2" max="19" width="4.28515625" customWidth="1"/>
    <col min="20" max="20" width="2.7109375" customWidth="1"/>
    <col min="21" max="21" width="3.7109375" customWidth="1"/>
    <col min="22" max="22" width="7.28515625" customWidth="1"/>
  </cols>
  <sheetData>
    <row r="2" spans="1:22" ht="15.75" x14ac:dyDescent="0.25">
      <c r="S2" s="57"/>
    </row>
    <row r="3" spans="1:22" ht="18" x14ac:dyDescent="0.25">
      <c r="A3" s="276" t="s">
        <v>69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48"/>
    </row>
    <row r="4" spans="1:22" x14ac:dyDescent="0.2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48"/>
      <c r="V4" s="48"/>
    </row>
    <row r="5" spans="1:22" ht="18" x14ac:dyDescent="0.25">
      <c r="A5" s="297" t="s">
        <v>1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</row>
    <row r="6" spans="1:22" ht="18" x14ac:dyDescent="0.25">
      <c r="C6" s="43"/>
      <c r="P6" s="15"/>
    </row>
    <row r="7" spans="1:22" ht="18.75" thickBot="1" x14ac:dyDescent="0.3">
      <c r="C7" s="43"/>
      <c r="P7" s="15"/>
    </row>
    <row r="8" spans="1:22" ht="16.5" thickBot="1" x14ac:dyDescent="0.3">
      <c r="A8" s="2"/>
      <c r="E8" s="25"/>
      <c r="F8" s="33" t="s">
        <v>50</v>
      </c>
      <c r="G8" s="34" t="s">
        <v>51</v>
      </c>
      <c r="H8" s="35" t="s">
        <v>52</v>
      </c>
      <c r="I8" s="27" t="s">
        <v>53</v>
      </c>
      <c r="J8" s="27" t="s">
        <v>95</v>
      </c>
      <c r="K8" s="27" t="s">
        <v>70</v>
      </c>
      <c r="L8" s="27" t="s">
        <v>84</v>
      </c>
      <c r="M8" s="27" t="s">
        <v>85</v>
      </c>
      <c r="N8" s="95" t="s">
        <v>96</v>
      </c>
      <c r="O8" s="2"/>
      <c r="P8" s="15"/>
    </row>
    <row r="9" spans="1:22" ht="15.75" x14ac:dyDescent="0.25">
      <c r="A9" s="2"/>
      <c r="E9" s="52" t="s">
        <v>50</v>
      </c>
      <c r="F9" s="3"/>
      <c r="G9" s="4"/>
      <c r="H9" s="4"/>
      <c r="I9" s="4" t="s">
        <v>0</v>
      </c>
      <c r="J9" s="4"/>
      <c r="K9" s="4" t="s">
        <v>0</v>
      </c>
      <c r="L9" s="127"/>
      <c r="M9" s="127"/>
      <c r="N9" s="5"/>
      <c r="O9" s="2"/>
      <c r="P9" s="28"/>
      <c r="Q9" s="28"/>
      <c r="R9" s="28"/>
      <c r="S9" s="28"/>
    </row>
    <row r="10" spans="1:22" s="49" customFormat="1" ht="16.5" customHeight="1" x14ac:dyDescent="0.25">
      <c r="A10" s="2"/>
      <c r="E10" s="53" t="s">
        <v>51</v>
      </c>
      <c r="F10" s="6"/>
      <c r="G10" s="7"/>
      <c r="H10" s="7"/>
      <c r="I10" s="7" t="s">
        <v>0</v>
      </c>
      <c r="J10" s="7" t="s">
        <v>0</v>
      </c>
      <c r="K10" s="7" t="s">
        <v>0</v>
      </c>
      <c r="L10" s="128"/>
      <c r="M10" s="128"/>
      <c r="N10" s="58" t="s">
        <v>0</v>
      </c>
      <c r="O10" s="2"/>
      <c r="P10" s="28"/>
      <c r="Q10" s="28"/>
      <c r="R10" s="28"/>
      <c r="S10" s="28"/>
      <c r="T10"/>
    </row>
    <row r="11" spans="1:22" s="49" customFormat="1" ht="16.5" customHeight="1" x14ac:dyDescent="0.25">
      <c r="A11" s="2"/>
      <c r="E11" s="53" t="s">
        <v>52</v>
      </c>
      <c r="F11" s="6"/>
      <c r="G11" s="7"/>
      <c r="H11" s="7"/>
      <c r="I11" s="7"/>
      <c r="J11" s="7" t="s">
        <v>0</v>
      </c>
      <c r="K11" s="7"/>
      <c r="L11" s="128"/>
      <c r="M11" s="128" t="s">
        <v>0</v>
      </c>
      <c r="N11" s="8"/>
      <c r="O11" s="2"/>
      <c r="P11" s="28"/>
      <c r="Q11" s="28"/>
      <c r="R11" s="28"/>
      <c r="S11" s="28"/>
      <c r="T11"/>
    </row>
    <row r="12" spans="1:22" s="49" customFormat="1" ht="16.5" customHeight="1" x14ac:dyDescent="0.25">
      <c r="A12" s="2"/>
      <c r="E12" s="54" t="s">
        <v>53</v>
      </c>
      <c r="F12" s="59" t="s">
        <v>0</v>
      </c>
      <c r="G12" s="60" t="s">
        <v>0</v>
      </c>
      <c r="H12" s="60"/>
      <c r="I12" s="60"/>
      <c r="J12" s="60" t="s">
        <v>0</v>
      </c>
      <c r="K12" s="60"/>
      <c r="L12" s="129"/>
      <c r="M12" s="129" t="s">
        <v>0</v>
      </c>
      <c r="N12" s="61"/>
      <c r="O12" s="2"/>
      <c r="P12" s="28"/>
      <c r="Q12" s="28"/>
      <c r="R12" s="28"/>
      <c r="S12" s="28"/>
      <c r="T12"/>
    </row>
    <row r="13" spans="1:22" s="49" customFormat="1" ht="16.5" customHeight="1" x14ac:dyDescent="0.25">
      <c r="A13" s="2"/>
      <c r="E13" s="54" t="s">
        <v>95</v>
      </c>
      <c r="F13" s="59"/>
      <c r="G13" s="60" t="s">
        <v>0</v>
      </c>
      <c r="H13" s="60" t="s">
        <v>0</v>
      </c>
      <c r="I13" s="60" t="s">
        <v>0</v>
      </c>
      <c r="J13" s="60"/>
      <c r="K13" s="60"/>
      <c r="L13" s="129" t="s">
        <v>0</v>
      </c>
      <c r="M13" s="129"/>
      <c r="N13" s="61"/>
      <c r="O13" s="2"/>
      <c r="P13"/>
      <c r="Q13"/>
      <c r="R13"/>
      <c r="S13"/>
      <c r="T13"/>
    </row>
    <row r="14" spans="1:22" s="49" customFormat="1" ht="16.5" customHeight="1" x14ac:dyDescent="0.25">
      <c r="A14" s="2"/>
      <c r="E14" s="54" t="s">
        <v>70</v>
      </c>
      <c r="F14" s="6" t="s">
        <v>0</v>
      </c>
      <c r="G14" s="7" t="s">
        <v>0</v>
      </c>
      <c r="H14" s="7"/>
      <c r="I14" s="7"/>
      <c r="J14" s="7"/>
      <c r="K14" s="7"/>
      <c r="L14" s="128"/>
      <c r="M14" s="128"/>
      <c r="N14" s="8"/>
      <c r="O14" s="2"/>
      <c r="P14"/>
      <c r="Q14"/>
      <c r="R14"/>
      <c r="S14"/>
      <c r="T14"/>
    </row>
    <row r="15" spans="1:22" s="49" customFormat="1" ht="16.5" customHeight="1" x14ac:dyDescent="0.25">
      <c r="A15" s="2"/>
      <c r="E15" s="54" t="s">
        <v>84</v>
      </c>
      <c r="F15" s="131"/>
      <c r="G15" s="132"/>
      <c r="H15" s="132"/>
      <c r="I15" s="132"/>
      <c r="J15" s="132" t="s">
        <v>0</v>
      </c>
      <c r="K15" s="132"/>
      <c r="L15" s="133"/>
      <c r="M15" s="133"/>
      <c r="N15" s="134"/>
      <c r="O15" s="2"/>
      <c r="P15"/>
      <c r="Q15"/>
      <c r="R15"/>
      <c r="S15"/>
      <c r="T15"/>
    </row>
    <row r="16" spans="1:22" s="49" customFormat="1" ht="16.5" customHeight="1" x14ac:dyDescent="0.25">
      <c r="A16" s="2"/>
      <c r="E16" s="151" t="s">
        <v>85</v>
      </c>
      <c r="F16" s="131"/>
      <c r="G16" s="132"/>
      <c r="H16" s="132" t="s">
        <v>0</v>
      </c>
      <c r="I16" s="132" t="s">
        <v>0</v>
      </c>
      <c r="J16" s="132"/>
      <c r="K16" s="132"/>
      <c r="L16" s="133"/>
      <c r="M16" s="133"/>
      <c r="N16" s="134"/>
      <c r="O16" s="2"/>
      <c r="P16"/>
      <c r="Q16"/>
      <c r="R16"/>
      <c r="S16"/>
      <c r="T16"/>
    </row>
    <row r="17" spans="1:20" s="49" customFormat="1" ht="16.5" customHeight="1" thickBot="1" x14ac:dyDescent="0.3">
      <c r="A17"/>
      <c r="E17" s="150" t="s">
        <v>96</v>
      </c>
      <c r="F17" s="9"/>
      <c r="G17" s="10" t="s">
        <v>0</v>
      </c>
      <c r="H17" s="10"/>
      <c r="I17" s="10"/>
      <c r="J17" s="10"/>
      <c r="K17" s="10"/>
      <c r="L17" s="130"/>
      <c r="M17" s="130"/>
      <c r="N17" s="11"/>
      <c r="O17"/>
      <c r="P17"/>
      <c r="Q17"/>
      <c r="R17"/>
      <c r="S17"/>
      <c r="T17"/>
    </row>
    <row r="18" spans="1:20" s="49" customFormat="1" ht="16.5" customHeight="1" x14ac:dyDescent="0.25">
      <c r="A18"/>
      <c r="E18" s="29"/>
      <c r="F18" s="28"/>
      <c r="G18" s="28"/>
      <c r="H18" s="28"/>
      <c r="I18" s="28"/>
      <c r="J18" s="28"/>
      <c r="K18" s="28"/>
      <c r="L18" s="28"/>
      <c r="M18" s="28"/>
      <c r="N18" s="28"/>
      <c r="O18"/>
      <c r="P18"/>
      <c r="Q18"/>
      <c r="R18"/>
      <c r="S18"/>
      <c r="T18"/>
    </row>
    <row r="19" spans="1:20" s="49" customFormat="1" ht="16.5" customHeight="1" x14ac:dyDescent="0.25">
      <c r="A19"/>
      <c r="E19" s="135" t="s">
        <v>157</v>
      </c>
      <c r="F19" s="28"/>
      <c r="G19" s="28"/>
      <c r="H19" s="28"/>
      <c r="I19" s="28"/>
      <c r="J19" s="28"/>
      <c r="K19" s="28"/>
      <c r="L19" s="28"/>
      <c r="M19" s="28"/>
      <c r="N19" s="28"/>
      <c r="O19"/>
      <c r="P19"/>
      <c r="Q19"/>
      <c r="R19"/>
      <c r="S19"/>
      <c r="T19"/>
    </row>
    <row r="20" spans="1:20" s="49" customFormat="1" ht="16.5" customHeight="1" x14ac:dyDescent="0.25">
      <c r="A20"/>
      <c r="E20" s="135" t="s">
        <v>156</v>
      </c>
      <c r="F20" s="28"/>
      <c r="G20" s="28"/>
      <c r="H20" s="28"/>
      <c r="I20" s="28"/>
      <c r="J20" s="28"/>
      <c r="K20" s="28"/>
      <c r="L20" s="28"/>
      <c r="M20" s="28"/>
      <c r="N20" s="28"/>
      <c r="O20"/>
      <c r="P20"/>
      <c r="Q20"/>
      <c r="R20"/>
      <c r="S20"/>
      <c r="T20"/>
    </row>
    <row r="21" spans="1:20" s="49" customFormat="1" ht="16.5" customHeight="1" x14ac:dyDescent="0.25">
      <c r="A21"/>
      <c r="E21" s="135" t="s">
        <v>187</v>
      </c>
      <c r="F21" s="28"/>
      <c r="G21" s="28"/>
      <c r="I21" s="28"/>
      <c r="J21" s="28"/>
      <c r="K21" s="28"/>
      <c r="L21" s="28"/>
      <c r="M21" s="28"/>
      <c r="N21" s="28"/>
      <c r="O21"/>
      <c r="P21"/>
      <c r="Q21"/>
      <c r="R21"/>
      <c r="S21"/>
      <c r="T21"/>
    </row>
    <row r="22" spans="1:20" s="49" customFormat="1" ht="16.5" customHeight="1" x14ac:dyDescent="0.2">
      <c r="A22"/>
      <c r="B22"/>
      <c r="D22"/>
      <c r="E22" s="135" t="s">
        <v>97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49" customFormat="1" ht="16.5" customHeight="1" x14ac:dyDescent="0.2">
      <c r="A23"/>
      <c r="B23" s="2"/>
      <c r="C23" s="135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49" customFormat="1" ht="16.5" customHeight="1" x14ac:dyDescent="0.25">
      <c r="A24" s="1" t="s">
        <v>41</v>
      </c>
      <c r="B24" s="2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49" customFormat="1" ht="16.5" customHeight="1" thickBot="1" x14ac:dyDescent="0.25">
      <c r="A25" s="2"/>
    </row>
    <row r="26" spans="1:20" s="49" customFormat="1" ht="16.5" customHeight="1" thickBot="1" x14ac:dyDescent="0.3">
      <c r="A26" s="2"/>
      <c r="E26" s="25"/>
      <c r="F26" s="33" t="s">
        <v>50</v>
      </c>
      <c r="G26" s="34" t="s">
        <v>51</v>
      </c>
      <c r="H26" s="27" t="s">
        <v>52</v>
      </c>
      <c r="I26" s="27" t="s">
        <v>53</v>
      </c>
      <c r="J26" s="27" t="s">
        <v>95</v>
      </c>
      <c r="K26" s="27" t="s">
        <v>70</v>
      </c>
      <c r="L26" s="27" t="s">
        <v>84</v>
      </c>
      <c r="M26" s="27" t="s">
        <v>85</v>
      </c>
      <c r="N26" s="95" t="s">
        <v>96</v>
      </c>
    </row>
    <row r="27" spans="1:20" s="50" customFormat="1" ht="16.5" customHeight="1" x14ac:dyDescent="0.25">
      <c r="A27" s="2"/>
      <c r="E27" s="52" t="s">
        <v>50</v>
      </c>
      <c r="F27" s="3"/>
      <c r="G27" s="4"/>
      <c r="H27" s="4"/>
      <c r="I27" s="4">
        <f>'3'!M17</f>
        <v>4</v>
      </c>
      <c r="J27" s="4"/>
      <c r="K27" s="4">
        <f>'3'!M20</f>
        <v>5</v>
      </c>
      <c r="L27" s="4"/>
      <c r="M27" s="4"/>
      <c r="N27" s="5"/>
      <c r="O27" s="13"/>
      <c r="P27" s="13"/>
      <c r="Q27" s="13"/>
      <c r="R27" s="13"/>
      <c r="S27" s="13"/>
      <c r="T27" s="13"/>
    </row>
    <row r="28" spans="1:20" s="50" customFormat="1" ht="16.5" customHeight="1" x14ac:dyDescent="0.25">
      <c r="A28" s="2"/>
      <c r="E28" s="53" t="s">
        <v>51</v>
      </c>
      <c r="F28" s="6"/>
      <c r="G28" s="62"/>
      <c r="H28" s="7"/>
      <c r="I28" s="7">
        <f>'3'!M25</f>
        <v>5</v>
      </c>
      <c r="J28" s="7">
        <f>'3'!M27</f>
        <v>6</v>
      </c>
      <c r="K28" s="7">
        <f>'3'!M30</f>
        <v>5</v>
      </c>
      <c r="L28" s="7"/>
      <c r="M28" s="7"/>
      <c r="N28" s="8">
        <f>'3'!M32</f>
        <v>9</v>
      </c>
      <c r="O28" s="13"/>
      <c r="P28" s="13"/>
      <c r="Q28" s="13"/>
    </row>
    <row r="29" spans="1:20" s="50" customFormat="1" ht="16.5" customHeight="1" x14ac:dyDescent="0.25">
      <c r="A29" s="2"/>
      <c r="E29" s="53" t="s">
        <v>52</v>
      </c>
      <c r="F29" s="6"/>
      <c r="G29" s="7"/>
      <c r="H29" s="7"/>
      <c r="I29" s="62"/>
      <c r="J29" s="7">
        <f>'3'!M39</f>
        <v>3</v>
      </c>
      <c r="K29" s="7"/>
      <c r="L29" s="7"/>
      <c r="M29" s="7">
        <f>'3'!M42</f>
        <v>5</v>
      </c>
      <c r="N29" s="8"/>
      <c r="O29" s="13"/>
      <c r="P29" s="13"/>
      <c r="Q29" s="13"/>
    </row>
    <row r="30" spans="1:20" s="50" customFormat="1" ht="16.5" customHeight="1" x14ac:dyDescent="0.25">
      <c r="A30" s="2"/>
      <c r="E30" s="54" t="s">
        <v>53</v>
      </c>
      <c r="F30" s="6">
        <f>'3'!M47</f>
        <v>4</v>
      </c>
      <c r="G30" s="7">
        <f>'3'!M50</f>
        <v>3</v>
      </c>
      <c r="H30" s="62"/>
      <c r="I30" s="7"/>
      <c r="J30" s="7">
        <f>'3'!M52</f>
        <v>4</v>
      </c>
      <c r="K30" s="62"/>
      <c r="L30" s="62"/>
      <c r="M30" s="7">
        <f>'3'!M56</f>
        <v>5</v>
      </c>
      <c r="N30" s="63"/>
      <c r="O30" s="13"/>
      <c r="P30" s="13"/>
      <c r="Q30" s="13"/>
    </row>
    <row r="31" spans="1:20" s="50" customFormat="1" ht="16.5" customHeight="1" x14ac:dyDescent="0.25">
      <c r="A31" s="2"/>
      <c r="E31" s="54" t="s">
        <v>95</v>
      </c>
      <c r="F31" s="6"/>
      <c r="G31" s="7">
        <f>'3'!M61</f>
        <v>3</v>
      </c>
      <c r="H31" s="7">
        <f>'3'!M64</f>
        <v>5</v>
      </c>
      <c r="I31" s="7">
        <f>'3'!M68</f>
        <v>4</v>
      </c>
      <c r="J31" s="62"/>
      <c r="K31" s="62"/>
      <c r="L31" s="7">
        <f>'3'!M72</f>
        <v>8</v>
      </c>
      <c r="M31" s="7"/>
      <c r="N31" s="8"/>
      <c r="O31" s="13"/>
      <c r="P31" s="13"/>
      <c r="Q31" s="13"/>
    </row>
    <row r="32" spans="1:20" s="50" customFormat="1" ht="16.5" customHeight="1" x14ac:dyDescent="0.25">
      <c r="A32"/>
      <c r="E32" s="54" t="s">
        <v>70</v>
      </c>
      <c r="F32" s="6">
        <f>'3'!M22</f>
        <v>6</v>
      </c>
      <c r="G32" s="7">
        <f>'3'!M34</f>
        <v>6</v>
      </c>
      <c r="H32" s="7"/>
      <c r="I32" s="62"/>
      <c r="J32" s="7"/>
      <c r="K32" s="7"/>
      <c r="L32" s="7"/>
      <c r="M32" s="62"/>
      <c r="N32" s="63"/>
      <c r="O32" s="13"/>
      <c r="P32" s="13"/>
      <c r="Q32" s="13"/>
    </row>
    <row r="33" spans="1:17" s="50" customFormat="1" ht="16.5" customHeight="1" x14ac:dyDescent="0.25">
      <c r="A33"/>
      <c r="E33" s="54" t="s">
        <v>84</v>
      </c>
      <c r="F33" s="6"/>
      <c r="G33" s="7"/>
      <c r="H33" s="7"/>
      <c r="I33" s="7"/>
      <c r="J33" s="7">
        <f>'3'!M74</f>
        <v>1</v>
      </c>
      <c r="K33" s="7"/>
      <c r="L33" s="62"/>
      <c r="M33" s="62"/>
      <c r="N33" s="8"/>
      <c r="O33" s="13"/>
      <c r="P33" s="13"/>
      <c r="Q33" s="13"/>
    </row>
    <row r="34" spans="1:17" s="50" customFormat="1" ht="16.5" customHeight="1" x14ac:dyDescent="0.25">
      <c r="A34"/>
      <c r="E34" s="54" t="s">
        <v>85</v>
      </c>
      <c r="F34" s="6"/>
      <c r="G34" s="7"/>
      <c r="H34" s="7">
        <f>'3'!M44</f>
        <v>5</v>
      </c>
      <c r="I34" s="7">
        <f>'3'!M58</f>
        <v>5</v>
      </c>
      <c r="J34" s="7"/>
      <c r="K34" s="7"/>
      <c r="L34" s="62"/>
      <c r="M34" s="62"/>
      <c r="N34" s="8"/>
      <c r="O34" s="13"/>
      <c r="P34" s="13"/>
      <c r="Q34" s="13"/>
    </row>
    <row r="35" spans="1:17" s="13" customFormat="1" ht="16.5" thickBot="1" x14ac:dyDescent="0.3">
      <c r="E35" s="150" t="s">
        <v>96</v>
      </c>
      <c r="F35" s="9"/>
      <c r="G35" s="10">
        <f>'3'!M36</f>
        <v>1</v>
      </c>
      <c r="H35" s="10"/>
      <c r="I35" s="20"/>
      <c r="J35" s="20"/>
      <c r="K35" s="20"/>
      <c r="L35" s="10"/>
      <c r="M35" s="20"/>
      <c r="N35" s="32"/>
    </row>
    <row r="49" spans="14:20" x14ac:dyDescent="0.2">
      <c r="P49" s="13"/>
      <c r="Q49" s="13"/>
      <c r="R49" s="13"/>
      <c r="S49" s="13"/>
      <c r="T49" s="13"/>
    </row>
    <row r="50" spans="14:20" x14ac:dyDescent="0.2">
      <c r="P50" s="13"/>
      <c r="Q50" s="13"/>
      <c r="R50" s="13"/>
      <c r="S50" s="13"/>
      <c r="T50" s="13"/>
    </row>
    <row r="51" spans="14:20" x14ac:dyDescent="0.2">
      <c r="P51" s="13"/>
      <c r="Q51" s="13"/>
      <c r="R51" s="13"/>
      <c r="S51" s="13"/>
      <c r="T51" s="13"/>
    </row>
    <row r="52" spans="14:20" x14ac:dyDescent="0.2">
      <c r="P52" s="13"/>
      <c r="Q52" s="13"/>
      <c r="R52" s="13"/>
      <c r="S52" s="13"/>
      <c r="T52" s="13"/>
    </row>
    <row r="53" spans="14:20" x14ac:dyDescent="0.2">
      <c r="P53" s="13"/>
      <c r="Q53" s="13"/>
      <c r="R53" s="13"/>
      <c r="S53" s="13"/>
      <c r="T53" s="13"/>
    </row>
    <row r="54" spans="14:20" x14ac:dyDescent="0.2">
      <c r="P54" s="13"/>
      <c r="Q54" s="13"/>
      <c r="R54" s="13"/>
      <c r="S54" s="13"/>
      <c r="T54" s="13"/>
    </row>
    <row r="55" spans="14:20" x14ac:dyDescent="0.2">
      <c r="P55" s="13"/>
      <c r="Q55" s="13"/>
      <c r="R55" s="13"/>
      <c r="S55" s="13"/>
      <c r="T55" s="13"/>
    </row>
    <row r="56" spans="14:20" x14ac:dyDescent="0.2">
      <c r="P56" s="13"/>
      <c r="Q56" s="13"/>
      <c r="R56" s="13"/>
      <c r="S56" s="13"/>
      <c r="T56" s="13"/>
    </row>
    <row r="57" spans="14:20" x14ac:dyDescent="0.2">
      <c r="P57" s="13"/>
      <c r="Q57" s="13"/>
      <c r="R57" s="13"/>
      <c r="S57" s="13"/>
      <c r="T57" s="13"/>
    </row>
    <row r="58" spans="14:20" x14ac:dyDescent="0.2">
      <c r="N58" s="13"/>
      <c r="O58" s="13"/>
      <c r="P58" s="13"/>
      <c r="Q58" s="13"/>
      <c r="R58" s="13"/>
      <c r="S58" s="13"/>
      <c r="T58" s="13"/>
    </row>
    <row r="59" spans="14:20" x14ac:dyDescent="0.2">
      <c r="N59" s="13"/>
      <c r="O59" s="13"/>
      <c r="P59" s="13"/>
      <c r="Q59" s="13"/>
      <c r="R59" s="13"/>
      <c r="S59" s="13"/>
      <c r="T59" s="13"/>
    </row>
    <row r="60" spans="14:20" x14ac:dyDescent="0.2">
      <c r="N60" s="13"/>
      <c r="O60" s="13"/>
      <c r="P60" s="13"/>
      <c r="Q60" s="13"/>
      <c r="R60" s="13"/>
      <c r="S60" s="13"/>
      <c r="T60" s="13"/>
    </row>
    <row r="61" spans="14:20" x14ac:dyDescent="0.2">
      <c r="N61" s="13"/>
      <c r="O61" s="13"/>
      <c r="P61" s="13"/>
      <c r="Q61" s="13"/>
      <c r="R61" s="13"/>
      <c r="S61" s="13"/>
      <c r="T61" s="13"/>
    </row>
    <row r="62" spans="14:20" x14ac:dyDescent="0.2">
      <c r="N62" s="13"/>
      <c r="O62" s="13"/>
      <c r="P62" s="13"/>
      <c r="Q62" s="13"/>
      <c r="R62" s="13"/>
      <c r="S62" s="13"/>
      <c r="T62" s="13"/>
    </row>
    <row r="63" spans="14:20" x14ac:dyDescent="0.2">
      <c r="N63" s="13"/>
      <c r="O63" s="13"/>
      <c r="P63" s="13"/>
      <c r="Q63" s="13"/>
      <c r="R63" s="13"/>
      <c r="S63" s="13"/>
      <c r="T63" s="13"/>
    </row>
    <row r="64" spans="14:20" x14ac:dyDescent="0.2">
      <c r="N64" s="13"/>
      <c r="O64" s="13"/>
      <c r="P64" s="13"/>
      <c r="Q64" s="13"/>
      <c r="R64" s="13"/>
      <c r="S64" s="13"/>
      <c r="T64" s="13"/>
    </row>
    <row r="65" spans="1:21" x14ac:dyDescent="0.2">
      <c r="N65" s="13"/>
      <c r="O65" s="13"/>
      <c r="P65" s="13"/>
      <c r="Q65" s="13"/>
      <c r="R65" s="13"/>
      <c r="S65" s="13"/>
      <c r="T65" s="13"/>
    </row>
    <row r="66" spans="1:21" x14ac:dyDescent="0.2">
      <c r="N66" s="13"/>
      <c r="O66" s="13"/>
      <c r="P66" s="13"/>
      <c r="Q66" s="13"/>
      <c r="R66" s="13"/>
      <c r="S66" s="13"/>
      <c r="T66" s="13"/>
    </row>
    <row r="67" spans="1:21" x14ac:dyDescent="0.2">
      <c r="A67" s="21"/>
      <c r="B67" s="13"/>
      <c r="C67" s="13"/>
      <c r="D67" s="21"/>
      <c r="E67" s="13"/>
      <c r="F67" s="13"/>
      <c r="G67" s="13"/>
      <c r="H67" s="21"/>
      <c r="I67" s="21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pans="1:2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</row>
    <row r="69" spans="1:2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</row>
    <row r="70" spans="1:2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</row>
    <row r="71" spans="1:2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</row>
    <row r="72" spans="1:2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</row>
    <row r="73" spans="1:21" x14ac:dyDescent="0.2">
      <c r="A73" s="22"/>
      <c r="B73" s="13"/>
      <c r="C73" s="13"/>
      <c r="D73" s="16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</row>
    <row r="74" spans="1:21" x14ac:dyDescent="0.2">
      <c r="A74" s="23"/>
      <c r="B74" s="21"/>
      <c r="C74" s="13"/>
      <c r="D74" s="13"/>
      <c r="E74" s="13"/>
      <c r="F74" s="13"/>
      <c r="G74" s="13"/>
      <c r="H74" s="21"/>
      <c r="I74" s="21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</row>
    <row r="75" spans="1:21" x14ac:dyDescent="0.2">
      <c r="A75" s="13"/>
      <c r="B75" s="13"/>
      <c r="C75" s="13"/>
      <c r="D75" s="24"/>
      <c r="E75" s="13"/>
      <c r="F75" s="13"/>
      <c r="G75" s="13"/>
      <c r="H75" s="13"/>
      <c r="I75" s="13"/>
      <c r="J75" s="13"/>
      <c r="K75" s="24"/>
      <c r="L75" s="24"/>
      <c r="M75" s="24"/>
      <c r="N75" s="13"/>
      <c r="O75" s="13"/>
      <c r="P75" s="13"/>
      <c r="Q75" s="13"/>
      <c r="R75" s="13"/>
      <c r="S75" s="13"/>
      <c r="T75" s="13"/>
      <c r="U75" s="13"/>
    </row>
    <row r="76" spans="1:2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</row>
    <row r="77" spans="1:2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</row>
    <row r="78" spans="1:2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</row>
    <row r="79" spans="1:2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</row>
    <row r="80" spans="1:2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</row>
    <row r="81" spans="1:2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</row>
    <row r="82" spans="1:2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</row>
    <row r="83" spans="1:2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</row>
    <row r="84" spans="1:2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</row>
    <row r="85" spans="1:2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</row>
    <row r="86" spans="1:2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</row>
    <row r="87" spans="1:2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</row>
    <row r="88" spans="1:2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</row>
    <row r="89" spans="1:2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</row>
    <row r="90" spans="1:2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</row>
    <row r="91" spans="1:2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</row>
    <row r="92" spans="1:2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</row>
    <row r="93" spans="1:2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</row>
    <row r="94" spans="1:2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</row>
    <row r="95" spans="1:21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</row>
    <row r="96" spans="1:21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</row>
    <row r="97" spans="1:2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</row>
    <row r="98" spans="1:2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</row>
    <row r="99" spans="1:21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</row>
    <row r="100" spans="1:21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</row>
    <row r="101" spans="1:2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</row>
    <row r="102" spans="1:21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</row>
    <row r="103" spans="1:2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</row>
    <row r="104" spans="1:2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</row>
    <row r="105" spans="1:2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</row>
    <row r="106" spans="1:2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</row>
    <row r="107" spans="1:21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</row>
    <row r="108" spans="1:21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</row>
    <row r="109" spans="1:2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</row>
    <row r="110" spans="1:21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</row>
    <row r="111" spans="1:21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</row>
    <row r="112" spans="1:21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</row>
    <row r="113" spans="1:21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</row>
    <row r="114" spans="1:21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</row>
    <row r="115" spans="1:21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</row>
    <row r="116" spans="1:21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</row>
    <row r="117" spans="1:21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</row>
    <row r="118" spans="1:21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</row>
    <row r="119" spans="1:21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</row>
    <row r="120" spans="1:21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</row>
    <row r="121" spans="1:21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</row>
    <row r="122" spans="1:21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</row>
    <row r="123" spans="1:21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</row>
    <row r="124" spans="1:21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</row>
    <row r="125" spans="1:21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</row>
    <row r="126" spans="1:21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</row>
    <row r="127" spans="1:21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</row>
    <row r="128" spans="1:21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</row>
    <row r="129" spans="1:21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</row>
    <row r="130" spans="1:21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</row>
    <row r="131" spans="1:21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</row>
    <row r="132" spans="1:21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</row>
    <row r="133" spans="1:21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</row>
    <row r="134" spans="1:21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</row>
    <row r="135" spans="1:21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</row>
    <row r="136" spans="1:21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</row>
    <row r="137" spans="1:21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</row>
    <row r="138" spans="1:21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</row>
    <row r="139" spans="1:21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</row>
    <row r="140" spans="1:21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</row>
    <row r="141" spans="1:21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</row>
    <row r="142" spans="1:21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</row>
    <row r="143" spans="1:21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</row>
    <row r="144" spans="1:21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</row>
    <row r="145" spans="1:21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</row>
    <row r="146" spans="1:21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</row>
    <row r="147" spans="1:21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</row>
    <row r="148" spans="1:21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</row>
    <row r="149" spans="1:21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</row>
    <row r="150" spans="1:21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</row>
    <row r="151" spans="1:21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</row>
    <row r="152" spans="1:21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</row>
    <row r="153" spans="1:21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</row>
    <row r="154" spans="1:21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</row>
    <row r="155" spans="1:21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</row>
    <row r="156" spans="1:21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</row>
    <row r="157" spans="1:21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</row>
    <row r="158" spans="1:21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</row>
    <row r="159" spans="1:21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</row>
    <row r="160" spans="1:21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</row>
    <row r="161" spans="1:21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</row>
    <row r="162" spans="1:21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</row>
    <row r="163" spans="1:2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</row>
    <row r="164" spans="1:21" x14ac:dyDescent="0.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</row>
    <row r="165" spans="1:21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</row>
    <row r="166" spans="1:21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</row>
    <row r="167" spans="1:21" x14ac:dyDescent="0.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</row>
    <row r="168" spans="1:21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</row>
    <row r="169" spans="1:21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</row>
    <row r="170" spans="1:21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</row>
    <row r="171" spans="1:21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</row>
    <row r="172" spans="1:21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</row>
    <row r="173" spans="1:21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</row>
    <row r="174" spans="1:21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</row>
    <row r="175" spans="1:21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</row>
    <row r="176" spans="1:21" x14ac:dyDescent="0.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</row>
    <row r="177" spans="1:21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</row>
    <row r="178" spans="1:21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</row>
    <row r="179" spans="1:21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</row>
    <row r="180" spans="1:21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</row>
    <row r="181" spans="1:21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</row>
    <row r="182" spans="1:21" x14ac:dyDescent="0.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</row>
    <row r="183" spans="1:21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</row>
    <row r="184" spans="1:21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</row>
    <row r="185" spans="1:21" x14ac:dyDescent="0.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</row>
    <row r="186" spans="1:21" x14ac:dyDescent="0.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</row>
    <row r="187" spans="1:21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</row>
    <row r="188" spans="1:21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</row>
    <row r="189" spans="1:21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</row>
    <row r="190" spans="1:21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</row>
    <row r="191" spans="1:21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</row>
    <row r="192" spans="1:21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</row>
    <row r="193" spans="1:21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</row>
    <row r="194" spans="1:21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</row>
    <row r="195" spans="1:21" x14ac:dyDescent="0.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</row>
    <row r="196" spans="1:21" x14ac:dyDescent="0.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</row>
    <row r="197" spans="1:21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</row>
    <row r="198" spans="1:21" x14ac:dyDescent="0.2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</row>
    <row r="199" spans="1:21" x14ac:dyDescent="0.2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</row>
    <row r="200" spans="1:21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</row>
    <row r="201" spans="1:21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</row>
    <row r="202" spans="1:21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</row>
    <row r="203" spans="1:21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</row>
    <row r="204" spans="1:21" x14ac:dyDescent="0.2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</row>
    <row r="205" spans="1:21" x14ac:dyDescent="0.2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</row>
    <row r="206" spans="1:21" x14ac:dyDescent="0.2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</row>
    <row r="207" spans="1:21" x14ac:dyDescent="0.2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</row>
    <row r="208" spans="1:21" x14ac:dyDescent="0.2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</row>
    <row r="209" spans="1:21" x14ac:dyDescent="0.2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</row>
    <row r="210" spans="1:2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</row>
    <row r="211" spans="1:21" x14ac:dyDescent="0.2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</row>
    <row r="212" spans="1:21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</row>
    <row r="213" spans="1:21" x14ac:dyDescent="0.2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</row>
    <row r="214" spans="1:21" x14ac:dyDescent="0.2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</row>
    <row r="215" spans="1:21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</row>
    <row r="216" spans="1:21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</row>
    <row r="217" spans="1:21" x14ac:dyDescent="0.2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</row>
    <row r="218" spans="1:21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</row>
    <row r="219" spans="1:21" x14ac:dyDescent="0.2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</row>
    <row r="220" spans="1:21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</row>
    <row r="221" spans="1:21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</row>
    <row r="222" spans="1:21" x14ac:dyDescent="0.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</row>
    <row r="223" spans="1:21" x14ac:dyDescent="0.2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</row>
    <row r="224" spans="1:21" x14ac:dyDescent="0.2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</row>
    <row r="225" spans="1:21" x14ac:dyDescent="0.2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</row>
    <row r="226" spans="1:21" x14ac:dyDescent="0.2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</row>
    <row r="227" spans="1:21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</row>
    <row r="228" spans="1:21" x14ac:dyDescent="0.2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</row>
    <row r="229" spans="1:21" x14ac:dyDescent="0.2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</row>
    <row r="230" spans="1:21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</row>
    <row r="231" spans="1:21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</row>
    <row r="232" spans="1:21" x14ac:dyDescent="0.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</row>
    <row r="233" spans="1:21" x14ac:dyDescent="0.2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</row>
    <row r="234" spans="1:21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</row>
    <row r="235" spans="1:21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</row>
    <row r="236" spans="1:21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</row>
    <row r="237" spans="1:21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</row>
    <row r="238" spans="1:21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</row>
    <row r="239" spans="1:21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</row>
    <row r="240" spans="1:21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</row>
    <row r="241" spans="1:21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</row>
    <row r="242" spans="1:21" x14ac:dyDescent="0.2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</row>
    <row r="243" spans="1:21" x14ac:dyDescent="0.2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</row>
    <row r="244" spans="1:21" x14ac:dyDescent="0.2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</row>
    <row r="245" spans="1:21" x14ac:dyDescent="0.2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</row>
    <row r="246" spans="1:21" x14ac:dyDescent="0.2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</row>
    <row r="247" spans="1:21" x14ac:dyDescent="0.2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</row>
    <row r="248" spans="1:21" x14ac:dyDescent="0.2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</row>
    <row r="249" spans="1:21" x14ac:dyDescent="0.2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</row>
    <row r="250" spans="1:21" x14ac:dyDescent="0.2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</row>
    <row r="251" spans="1:21" x14ac:dyDescent="0.2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</row>
    <row r="252" spans="1:21" x14ac:dyDescent="0.2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</row>
    <row r="253" spans="1:21" x14ac:dyDescent="0.2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</row>
    <row r="254" spans="1:21" x14ac:dyDescent="0.2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</row>
    <row r="255" spans="1:21" x14ac:dyDescent="0.2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</row>
    <row r="256" spans="1:21" x14ac:dyDescent="0.2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</row>
    <row r="257" spans="1:21" x14ac:dyDescent="0.2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</row>
    <row r="258" spans="1:21" x14ac:dyDescent="0.2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</row>
    <row r="259" spans="1:21" x14ac:dyDescent="0.2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</row>
    <row r="260" spans="1:21" x14ac:dyDescent="0.2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</row>
    <row r="261" spans="1:21" x14ac:dyDescent="0.2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</row>
    <row r="262" spans="1:21" x14ac:dyDescent="0.2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</row>
    <row r="263" spans="1:21" x14ac:dyDescent="0.2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</row>
    <row r="264" spans="1:21" x14ac:dyDescent="0.2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</row>
    <row r="265" spans="1:21" x14ac:dyDescent="0.2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</row>
    <row r="266" spans="1:21" x14ac:dyDescent="0.2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</row>
    <row r="267" spans="1:21" x14ac:dyDescent="0.2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</row>
    <row r="268" spans="1:21" x14ac:dyDescent="0.2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</row>
    <row r="269" spans="1:21" x14ac:dyDescent="0.2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</row>
    <row r="270" spans="1:21" x14ac:dyDescent="0.2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</row>
    <row r="271" spans="1:21" x14ac:dyDescent="0.2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</row>
    <row r="272" spans="1:21" x14ac:dyDescent="0.2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</row>
    <row r="273" spans="1:21" x14ac:dyDescent="0.2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</row>
    <row r="274" spans="1:21" x14ac:dyDescent="0.2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</row>
    <row r="275" spans="1:21" x14ac:dyDescent="0.2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</row>
    <row r="276" spans="1:21" x14ac:dyDescent="0.2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</row>
    <row r="277" spans="1:21" x14ac:dyDescent="0.2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</row>
    <row r="278" spans="1:21" x14ac:dyDescent="0.2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</row>
    <row r="279" spans="1:21" x14ac:dyDescent="0.2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</row>
    <row r="280" spans="1:21" x14ac:dyDescent="0.2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</row>
    <row r="281" spans="1:21" x14ac:dyDescent="0.2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</row>
    <row r="282" spans="1:21" x14ac:dyDescent="0.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</row>
    <row r="283" spans="1:21" x14ac:dyDescent="0.2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</row>
    <row r="284" spans="1:21" x14ac:dyDescent="0.2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</row>
    <row r="285" spans="1:21" x14ac:dyDescent="0.2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</row>
    <row r="286" spans="1:21" x14ac:dyDescent="0.2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</row>
    <row r="287" spans="1:21" x14ac:dyDescent="0.2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</row>
    <row r="288" spans="1:21" x14ac:dyDescent="0.2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</row>
    <row r="289" spans="1:21" x14ac:dyDescent="0.2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</row>
    <row r="290" spans="1:21" x14ac:dyDescent="0.2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</row>
    <row r="291" spans="1:21" x14ac:dyDescent="0.2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</row>
    <row r="292" spans="1:21" x14ac:dyDescent="0.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</row>
    <row r="293" spans="1:21" x14ac:dyDescent="0.2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</row>
    <row r="294" spans="1:21" x14ac:dyDescent="0.2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</row>
    <row r="295" spans="1:21" x14ac:dyDescent="0.2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</row>
    <row r="296" spans="1:21" x14ac:dyDescent="0.2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</row>
    <row r="297" spans="1:21" x14ac:dyDescent="0.2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</row>
    <row r="298" spans="1:21" x14ac:dyDescent="0.2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</row>
    <row r="299" spans="1:21" x14ac:dyDescent="0.2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</row>
    <row r="300" spans="1:21" x14ac:dyDescent="0.2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</row>
    <row r="301" spans="1:21" x14ac:dyDescent="0.2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</row>
    <row r="302" spans="1:21" x14ac:dyDescent="0.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</row>
    <row r="303" spans="1:21" x14ac:dyDescent="0.2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U303" s="13"/>
    </row>
    <row r="304" spans="1:21" x14ac:dyDescent="0.2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U304" s="13"/>
    </row>
    <row r="305" spans="1:21" x14ac:dyDescent="0.2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U305" s="13"/>
    </row>
    <row r="306" spans="1:21" x14ac:dyDescent="0.2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U306" s="13"/>
    </row>
    <row r="307" spans="1:21" x14ac:dyDescent="0.2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U307" s="13"/>
    </row>
    <row r="308" spans="1:21" x14ac:dyDescent="0.2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U308" s="13"/>
    </row>
    <row r="309" spans="1:21" x14ac:dyDescent="0.2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U309" s="13"/>
    </row>
    <row r="310" spans="1:21" x14ac:dyDescent="0.2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U310" s="13"/>
    </row>
    <row r="311" spans="1:21" x14ac:dyDescent="0.2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U311" s="13"/>
    </row>
    <row r="312" spans="1:21" x14ac:dyDescent="0.2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U312" s="13"/>
    </row>
    <row r="313" spans="1:21" x14ac:dyDescent="0.2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U313" s="13"/>
    </row>
    <row r="314" spans="1:21" x14ac:dyDescent="0.2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U314" s="13"/>
    </row>
    <row r="315" spans="1:21" x14ac:dyDescent="0.2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U315" s="13"/>
    </row>
    <row r="316" spans="1:21" x14ac:dyDescent="0.2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U316" s="13"/>
    </row>
    <row r="317" spans="1:21" x14ac:dyDescent="0.2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U317" s="13"/>
    </row>
    <row r="318" spans="1:21" x14ac:dyDescent="0.2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U318" s="13"/>
    </row>
    <row r="319" spans="1:21" x14ac:dyDescent="0.2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U319" s="13"/>
    </row>
    <row r="320" spans="1:21" x14ac:dyDescent="0.2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U320" s="13"/>
    </row>
    <row r="321" spans="21:21" x14ac:dyDescent="0.2">
      <c r="U321" s="13"/>
    </row>
  </sheetData>
  <mergeCells count="2">
    <mergeCell ref="A5:U5"/>
    <mergeCell ref="A3:U3"/>
  </mergeCells>
  <phoneticPr fontId="0" type="noConversion"/>
  <pageMargins left="0.78740157480314965" right="0.78740157480314965" top="0.59055118110236227" bottom="0.9842519685039370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L31"/>
  <sheetViews>
    <sheetView view="pageBreakPreview" zoomScale="145" zoomScaleNormal="100" zoomScaleSheetLayoutView="145" workbookViewId="0">
      <pane xSplit="1" ySplit="4" topLeftCell="B5" activePane="bottomRight" state="frozen"/>
      <selection activeCell="V2" sqref="V2"/>
      <selection pane="topRight" activeCell="V2" sqref="V2"/>
      <selection pane="bottomLeft" activeCell="V2" sqref="V2"/>
      <selection pane="bottomRight" activeCell="DO16" sqref="DO16"/>
    </sheetView>
  </sheetViews>
  <sheetFormatPr defaultRowHeight="12.75" x14ac:dyDescent="0.2"/>
  <cols>
    <col min="1" max="1" width="6" bestFit="1" customWidth="1"/>
    <col min="2" max="118" width="2" customWidth="1"/>
    <col min="119" max="119" width="3.85546875" customWidth="1"/>
    <col min="120" max="120" width="6.85546875" customWidth="1"/>
  </cols>
  <sheetData>
    <row r="1" spans="1:137" ht="15.75" customHeight="1" x14ac:dyDescent="0.35">
      <c r="A1" s="298" t="s">
        <v>83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9" t="s">
        <v>158</v>
      </c>
      <c r="U1" s="299"/>
      <c r="V1" s="299"/>
      <c r="W1" s="299"/>
      <c r="X1" s="299"/>
      <c r="Y1" s="299"/>
      <c r="Z1" s="299"/>
      <c r="AA1" s="299"/>
      <c r="AB1" s="299"/>
      <c r="AC1" s="299"/>
      <c r="AD1" s="299"/>
      <c r="AE1" s="299"/>
      <c r="AF1" s="299"/>
      <c r="AG1" s="299"/>
      <c r="AH1" s="299"/>
      <c r="AI1" s="299"/>
      <c r="AJ1" s="299"/>
      <c r="AK1" s="299"/>
      <c r="AL1" s="299"/>
      <c r="AM1" s="299"/>
      <c r="AN1" s="299"/>
      <c r="AO1" s="299"/>
      <c r="AP1" s="299"/>
      <c r="AQ1" s="299"/>
      <c r="AR1" s="299"/>
      <c r="AS1" s="299"/>
      <c r="AT1" s="299"/>
      <c r="AU1" s="299"/>
      <c r="AV1" s="299"/>
      <c r="AW1" s="299"/>
      <c r="AX1" s="299"/>
      <c r="AY1" s="299"/>
      <c r="AZ1" s="299"/>
      <c r="BA1" s="299"/>
      <c r="BB1" s="299"/>
      <c r="BC1" s="299"/>
      <c r="BD1" s="299"/>
      <c r="BE1" s="299"/>
      <c r="BF1" s="299"/>
      <c r="BG1" s="299"/>
      <c r="BH1" s="299"/>
      <c r="BI1" s="299"/>
      <c r="BJ1" s="299"/>
      <c r="BK1" s="299"/>
      <c r="BL1" s="299"/>
      <c r="BM1" s="299"/>
      <c r="BN1" s="299"/>
      <c r="BO1" s="299"/>
      <c r="BP1" s="299"/>
      <c r="BQ1" s="299"/>
      <c r="BR1" s="299"/>
      <c r="BS1" s="299"/>
      <c r="BT1" s="299"/>
      <c r="BU1" s="299"/>
      <c r="BV1" s="299"/>
      <c r="BW1" s="299"/>
      <c r="BX1" s="299"/>
      <c r="BY1" s="299"/>
      <c r="BZ1" s="299"/>
      <c r="CA1" s="299"/>
      <c r="CB1" s="299"/>
      <c r="CC1" s="299"/>
      <c r="CD1" s="299"/>
      <c r="CE1" s="299"/>
      <c r="CF1" s="299"/>
      <c r="CG1" s="299"/>
      <c r="CH1" s="299"/>
      <c r="CI1" s="299"/>
      <c r="CJ1" s="299"/>
      <c r="CK1" s="299"/>
      <c r="CL1" s="299"/>
      <c r="CM1" s="299"/>
      <c r="CN1" s="299"/>
      <c r="CO1" s="299"/>
      <c r="CP1" s="299"/>
      <c r="CQ1" s="299"/>
      <c r="CR1" s="299"/>
      <c r="CS1" s="299"/>
      <c r="CT1" s="299"/>
      <c r="CU1" s="299"/>
      <c r="CV1" s="299"/>
      <c r="CW1" s="299"/>
      <c r="CX1" s="299"/>
      <c r="CY1" s="299"/>
      <c r="CZ1" s="299"/>
      <c r="DA1" s="299"/>
      <c r="DB1" s="299"/>
      <c r="DC1" s="299"/>
      <c r="DD1" s="299"/>
      <c r="DE1" s="70"/>
      <c r="DF1" s="70"/>
      <c r="DG1" s="70"/>
      <c r="DH1" s="70"/>
      <c r="DI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</row>
    <row r="2" spans="1:137" ht="15.75" x14ac:dyDescent="0.25">
      <c r="A2" s="298"/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300" t="s">
        <v>159</v>
      </c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  <c r="AJ2" s="300"/>
      <c r="AK2" s="300"/>
      <c r="AL2" s="300"/>
      <c r="AM2" s="300"/>
      <c r="AN2" s="300"/>
      <c r="AO2" s="300"/>
      <c r="AP2" s="300"/>
      <c r="AQ2" s="300"/>
      <c r="AR2" s="300"/>
      <c r="AS2" s="300"/>
      <c r="AT2" s="300"/>
      <c r="AU2" s="300"/>
      <c r="AV2" s="300"/>
      <c r="AW2" s="300"/>
      <c r="AX2" s="300"/>
      <c r="AY2" s="300"/>
      <c r="AZ2" s="300"/>
      <c r="BA2" s="300"/>
      <c r="BB2" s="300"/>
      <c r="BC2" s="300"/>
      <c r="BD2" s="300"/>
      <c r="BE2" s="300"/>
      <c r="BF2" s="300"/>
      <c r="BG2" s="300"/>
      <c r="BH2" s="300"/>
      <c r="BI2" s="300"/>
      <c r="BJ2" s="300"/>
      <c r="BK2" s="300"/>
      <c r="BL2" s="300"/>
      <c r="BM2" s="300"/>
      <c r="BN2" s="300"/>
      <c r="BO2" s="300"/>
      <c r="BP2" s="300"/>
      <c r="BQ2" s="300"/>
      <c r="BR2" s="300"/>
      <c r="BS2" s="300"/>
      <c r="BT2" s="300"/>
      <c r="BU2" s="300"/>
      <c r="BV2" s="300"/>
      <c r="BW2" s="300"/>
      <c r="BX2" s="300"/>
      <c r="BY2" s="300"/>
      <c r="BZ2" s="300"/>
      <c r="CA2" s="300"/>
      <c r="CB2" s="300"/>
      <c r="CC2" s="300"/>
      <c r="CD2" s="300"/>
      <c r="CE2" s="300"/>
      <c r="CF2" s="300"/>
      <c r="CG2" s="300"/>
      <c r="CH2" s="300"/>
      <c r="CI2" s="300"/>
      <c r="CJ2" s="300"/>
      <c r="CK2" s="300"/>
      <c r="CL2" s="300"/>
      <c r="CM2" s="300"/>
      <c r="CN2" s="300"/>
      <c r="CO2" s="300"/>
      <c r="CP2" s="300"/>
      <c r="CQ2" s="300"/>
      <c r="CR2" s="300"/>
      <c r="CS2" s="300"/>
      <c r="CT2" s="300"/>
      <c r="CU2" s="300"/>
      <c r="CV2" s="300"/>
      <c r="CW2" s="300"/>
      <c r="CX2" s="300"/>
      <c r="CY2" s="300"/>
      <c r="CZ2" s="300"/>
      <c r="DA2" s="300"/>
      <c r="DB2" s="300"/>
      <c r="DC2" s="300"/>
      <c r="DD2" s="300"/>
      <c r="DE2" s="70"/>
      <c r="DF2" s="70"/>
      <c r="DG2" s="70"/>
      <c r="DH2" s="70"/>
      <c r="DI2" s="70"/>
      <c r="DL2" s="70"/>
      <c r="DM2" s="70"/>
      <c r="DN2" s="70"/>
      <c r="DO2" s="70"/>
      <c r="DP2" s="70"/>
      <c r="DQ2" s="70"/>
      <c r="DR2" s="70"/>
      <c r="DS2" s="70"/>
      <c r="DT2" s="70"/>
      <c r="DU2" s="70"/>
      <c r="DV2" s="70"/>
      <c r="DW2" s="70"/>
      <c r="DX2" s="70"/>
      <c r="DY2" s="70"/>
      <c r="DZ2" s="70"/>
      <c r="EA2" s="70"/>
      <c r="EB2" s="70"/>
      <c r="EC2" s="70"/>
      <c r="ED2" s="70"/>
    </row>
    <row r="3" spans="1:137" ht="18" customHeight="1" x14ac:dyDescent="0.2"/>
    <row r="4" spans="1:137" ht="18" customHeight="1" x14ac:dyDescent="0.2">
      <c r="A4" t="s">
        <v>60</v>
      </c>
      <c r="B4" s="301">
        <v>0</v>
      </c>
      <c r="C4" s="301"/>
      <c r="D4" s="71"/>
      <c r="E4" s="71"/>
      <c r="F4" s="71"/>
      <c r="G4" s="301">
        <v>5</v>
      </c>
      <c r="H4" s="301"/>
      <c r="L4" s="301">
        <v>10</v>
      </c>
      <c r="M4" s="301"/>
      <c r="N4" s="71"/>
      <c r="O4" s="71"/>
      <c r="P4" s="71"/>
      <c r="Q4" s="301">
        <v>15</v>
      </c>
      <c r="R4" s="301"/>
      <c r="V4" s="301">
        <v>20</v>
      </c>
      <c r="W4" s="301"/>
      <c r="X4" s="71"/>
      <c r="Y4" s="71"/>
      <c r="Z4" s="71"/>
      <c r="AA4" s="301">
        <v>25</v>
      </c>
      <c r="AB4" s="301"/>
      <c r="AF4" s="301">
        <v>30</v>
      </c>
      <c r="AG4" s="301"/>
      <c r="AH4" s="71"/>
      <c r="AI4" s="71"/>
      <c r="AJ4" s="71"/>
      <c r="AK4" s="301">
        <v>35</v>
      </c>
      <c r="AL4" s="301"/>
      <c r="AP4" s="301">
        <v>40</v>
      </c>
      <c r="AQ4" s="301"/>
      <c r="AR4" s="71"/>
      <c r="AS4" s="71"/>
      <c r="AT4" s="71"/>
      <c r="AU4" s="301">
        <v>45</v>
      </c>
      <c r="AV4" s="301"/>
      <c r="AZ4" s="301">
        <v>50</v>
      </c>
      <c r="BA4" s="301"/>
      <c r="BB4" s="71"/>
      <c r="BC4" s="71"/>
      <c r="BD4" s="71"/>
      <c r="BE4" s="301">
        <v>55</v>
      </c>
      <c r="BF4" s="301"/>
      <c r="BJ4" s="301">
        <v>60</v>
      </c>
      <c r="BK4" s="301"/>
      <c r="BL4" s="71"/>
      <c r="BM4" s="71"/>
      <c r="BN4" s="71"/>
      <c r="BO4" s="301">
        <v>65</v>
      </c>
      <c r="BP4" s="301"/>
      <c r="BT4" s="301">
        <v>70</v>
      </c>
      <c r="BU4" s="301"/>
      <c r="BV4" s="71"/>
      <c r="BW4" s="71"/>
      <c r="BX4" s="71"/>
      <c r="BY4" s="301">
        <v>75</v>
      </c>
      <c r="BZ4" s="301"/>
      <c r="CD4" s="301">
        <v>80</v>
      </c>
      <c r="CE4" s="301"/>
      <c r="CF4" s="71"/>
      <c r="CG4" s="71"/>
      <c r="CH4" s="71"/>
      <c r="CI4" s="301">
        <v>85</v>
      </c>
      <c r="CJ4" s="301"/>
      <c r="CN4" s="301">
        <v>90</v>
      </c>
      <c r="CO4" s="301"/>
      <c r="CP4" s="71"/>
      <c r="CQ4" s="71"/>
      <c r="CR4" s="71"/>
      <c r="CS4" s="301">
        <v>95</v>
      </c>
      <c r="CT4" s="301"/>
      <c r="CX4" s="301">
        <v>100</v>
      </c>
      <c r="CY4" s="301"/>
      <c r="CZ4" s="71"/>
      <c r="DA4" s="71"/>
      <c r="DB4" s="71"/>
      <c r="DC4" s="301">
        <v>105</v>
      </c>
      <c r="DD4" s="301"/>
      <c r="DH4" s="301">
        <v>110</v>
      </c>
      <c r="DI4" s="301"/>
      <c r="DJ4" s="71"/>
      <c r="DK4" s="71"/>
      <c r="DL4" s="71"/>
      <c r="DM4" s="72"/>
      <c r="DN4" s="72"/>
    </row>
    <row r="5" spans="1:137" ht="18" customHeight="1" x14ac:dyDescent="0.2">
      <c r="C5" s="31"/>
      <c r="D5" s="13"/>
      <c r="E5" s="13"/>
      <c r="F5" s="13"/>
      <c r="G5" s="13"/>
      <c r="H5" s="188"/>
      <c r="I5" s="13"/>
      <c r="J5" s="13"/>
      <c r="K5" s="13"/>
      <c r="L5" s="13"/>
      <c r="M5" s="188"/>
      <c r="N5" s="13"/>
      <c r="O5" s="13"/>
      <c r="P5" s="13"/>
      <c r="Q5" s="13"/>
      <c r="R5" s="188"/>
      <c r="S5" s="13"/>
      <c r="W5" s="188"/>
      <c r="AB5" s="188"/>
      <c r="AG5" s="188"/>
      <c r="AL5" s="188"/>
      <c r="AM5" s="73"/>
      <c r="AN5" s="13"/>
      <c r="AO5" s="74"/>
      <c r="AP5" s="74"/>
      <c r="AQ5" s="189"/>
      <c r="AR5" s="74"/>
      <c r="AS5" s="74"/>
      <c r="AT5" s="74"/>
      <c r="AU5" s="74"/>
      <c r="AV5" s="189"/>
      <c r="AW5" s="74"/>
      <c r="AX5" s="74"/>
      <c r="AY5" s="74"/>
      <c r="AZ5" s="72"/>
      <c r="BA5" s="189"/>
      <c r="BB5" s="74"/>
      <c r="BC5" s="74"/>
      <c r="BD5" s="74"/>
      <c r="BE5" s="74"/>
      <c r="BF5" s="189"/>
      <c r="BG5" s="74"/>
      <c r="BH5" s="74"/>
      <c r="BI5" s="74"/>
      <c r="BJ5" s="74"/>
      <c r="BK5" s="189"/>
      <c r="BL5" s="74"/>
      <c r="BM5" s="74"/>
      <c r="BN5" s="74"/>
      <c r="BO5" s="74"/>
      <c r="BP5" s="189"/>
      <c r="BQ5" s="74"/>
      <c r="BR5" s="74"/>
      <c r="BS5" s="74"/>
      <c r="BT5" s="74"/>
      <c r="BU5" s="189"/>
      <c r="BV5" s="74"/>
      <c r="BW5" s="74"/>
      <c r="BX5" s="74"/>
      <c r="BY5" s="74"/>
      <c r="BZ5" s="189"/>
      <c r="CA5" s="74"/>
      <c r="CB5" s="74"/>
      <c r="CC5" s="74"/>
      <c r="CD5" s="74"/>
      <c r="CE5" s="189"/>
      <c r="CF5" s="74"/>
      <c r="CG5" s="74"/>
      <c r="CH5" s="74"/>
      <c r="CI5" s="74"/>
      <c r="CJ5" s="189"/>
      <c r="CK5" s="74"/>
      <c r="CL5" s="74"/>
      <c r="CM5" s="74"/>
      <c r="CN5" s="74"/>
      <c r="CO5" s="189"/>
      <c r="CP5" s="74"/>
      <c r="CQ5" s="74"/>
      <c r="CR5" s="74"/>
      <c r="CS5" s="74"/>
      <c r="CT5" s="189"/>
      <c r="CU5" s="74"/>
      <c r="CV5" s="74"/>
      <c r="CW5" s="74"/>
      <c r="CX5" s="74"/>
      <c r="CY5" s="189"/>
      <c r="CZ5" s="74"/>
      <c r="DA5" s="74"/>
      <c r="DB5" s="74"/>
      <c r="DC5" s="74"/>
      <c r="DD5" s="189"/>
      <c r="DE5" s="74"/>
      <c r="DF5" s="74"/>
      <c r="DG5" s="74"/>
      <c r="DH5" s="74"/>
      <c r="DI5" s="31"/>
      <c r="DJ5" s="336" t="s">
        <v>77</v>
      </c>
      <c r="DK5" s="336"/>
      <c r="DL5" s="336"/>
      <c r="DM5" s="336"/>
      <c r="DN5" s="336"/>
      <c r="DO5" s="336"/>
      <c r="DP5" s="336"/>
    </row>
    <row r="6" spans="1:137" ht="18" customHeight="1" x14ac:dyDescent="0.2">
      <c r="A6" s="56" t="s">
        <v>50</v>
      </c>
      <c r="B6" s="56"/>
      <c r="C6" s="190"/>
      <c r="D6" s="218"/>
      <c r="E6" s="191"/>
      <c r="F6" s="191"/>
      <c r="G6" s="191"/>
      <c r="H6" s="192"/>
      <c r="I6" s="191"/>
      <c r="J6" s="191"/>
      <c r="K6" s="191"/>
      <c r="L6" s="191"/>
      <c r="M6" s="192"/>
      <c r="N6" s="191"/>
      <c r="O6" s="191"/>
      <c r="P6" s="191"/>
      <c r="Q6" s="191"/>
      <c r="R6" s="193"/>
      <c r="S6" s="194"/>
      <c r="T6" s="195"/>
      <c r="U6" s="195"/>
      <c r="V6" s="195"/>
      <c r="W6" s="196"/>
      <c r="X6" s="197"/>
      <c r="Y6" s="197"/>
      <c r="Z6" s="197"/>
      <c r="AA6" s="197"/>
      <c r="AB6" s="196"/>
      <c r="AC6" s="197"/>
      <c r="AD6" s="197"/>
      <c r="AE6" s="197"/>
      <c r="AF6" s="197"/>
      <c r="AG6" s="196"/>
      <c r="AH6" s="197"/>
      <c r="AI6" s="197"/>
      <c r="AJ6" s="197"/>
      <c r="AK6" s="197"/>
      <c r="AL6" s="196"/>
      <c r="AM6" s="231"/>
      <c r="AN6" s="191"/>
      <c r="AO6" s="191"/>
      <c r="AP6" s="194"/>
      <c r="AQ6" s="193"/>
      <c r="AR6" s="194"/>
      <c r="AS6" s="194"/>
      <c r="AT6" s="194"/>
      <c r="AU6" s="194"/>
      <c r="AV6" s="193"/>
      <c r="AW6" s="194"/>
      <c r="AX6" s="194"/>
      <c r="AY6" s="194"/>
      <c r="AZ6" s="218"/>
      <c r="BA6" s="193"/>
      <c r="BB6" s="194"/>
      <c r="BC6" s="194"/>
      <c r="BD6" s="194"/>
      <c r="BE6" s="194"/>
      <c r="BF6" s="193"/>
      <c r="BG6" s="194"/>
      <c r="BH6" s="194"/>
      <c r="BI6" s="194"/>
      <c r="BJ6" s="194"/>
      <c r="BK6" s="193"/>
      <c r="BL6" s="194"/>
      <c r="BM6" s="194"/>
      <c r="BN6" s="194"/>
      <c r="BO6" s="194"/>
      <c r="BP6" s="193"/>
      <c r="BQ6" s="194"/>
      <c r="BR6" s="194"/>
      <c r="BS6" s="194"/>
      <c r="BT6" s="194"/>
      <c r="BU6" s="193"/>
      <c r="BV6" s="194"/>
      <c r="BW6" s="194"/>
      <c r="BX6" s="194"/>
      <c r="BY6" s="194"/>
      <c r="BZ6" s="193"/>
      <c r="CA6" s="194"/>
      <c r="CB6" s="194"/>
      <c r="CC6" s="194"/>
      <c r="CD6" s="219"/>
      <c r="CE6" s="220"/>
      <c r="CF6" s="219"/>
      <c r="CG6" s="76"/>
      <c r="CH6" s="76"/>
      <c r="CI6" s="76"/>
      <c r="CJ6" s="203"/>
      <c r="CK6" s="78"/>
      <c r="CL6" s="76"/>
      <c r="CM6" s="76"/>
      <c r="CN6" s="76"/>
      <c r="CO6" s="203"/>
      <c r="CP6" s="76"/>
      <c r="CQ6" s="76"/>
      <c r="CR6" s="76"/>
      <c r="CS6" s="76"/>
      <c r="CT6" s="203"/>
      <c r="CU6" s="76"/>
      <c r="CV6" s="76"/>
      <c r="CW6" s="76"/>
      <c r="CX6" s="76"/>
      <c r="CY6" s="203"/>
      <c r="CZ6" s="76"/>
      <c r="DA6" s="76"/>
      <c r="DB6" s="76"/>
      <c r="DC6" s="76"/>
      <c r="DD6" s="203"/>
      <c r="DE6" s="76"/>
      <c r="DF6" s="76"/>
      <c r="DG6" s="78"/>
      <c r="DH6" s="86"/>
      <c r="DI6" s="31"/>
      <c r="DJ6" s="335" t="s">
        <v>168</v>
      </c>
      <c r="DK6" s="335"/>
      <c r="DL6" s="335"/>
      <c r="DM6" s="335"/>
      <c r="DN6" s="335"/>
      <c r="DO6" s="335"/>
      <c r="DP6" s="335"/>
    </row>
    <row r="7" spans="1:137" ht="18" customHeight="1" x14ac:dyDescent="0.2">
      <c r="C7" s="31"/>
      <c r="D7" s="13"/>
      <c r="E7" s="13"/>
      <c r="F7" s="13"/>
      <c r="G7" s="13"/>
      <c r="H7" s="188"/>
      <c r="I7" s="13"/>
      <c r="J7" s="13"/>
      <c r="K7" s="13"/>
      <c r="L7" s="13"/>
      <c r="M7" s="188"/>
      <c r="N7" s="13"/>
      <c r="O7" s="13"/>
      <c r="P7" s="13"/>
      <c r="Q7" s="13"/>
      <c r="R7" s="188"/>
      <c r="S7" s="13"/>
      <c r="W7" s="188"/>
      <c r="AB7" s="188"/>
      <c r="AG7" s="188"/>
      <c r="AL7" s="188"/>
      <c r="AM7" s="73"/>
      <c r="AN7" s="13"/>
      <c r="AO7" s="74"/>
      <c r="AP7" s="74"/>
      <c r="AQ7" s="189"/>
      <c r="AR7" s="74"/>
      <c r="AS7" s="74"/>
      <c r="AT7" s="74"/>
      <c r="AU7" s="74"/>
      <c r="AV7" s="189"/>
      <c r="AW7" s="74"/>
      <c r="AX7" s="74"/>
      <c r="AY7" s="74"/>
      <c r="AZ7" s="72"/>
      <c r="BA7" s="189"/>
      <c r="BB7" s="74"/>
      <c r="BC7" s="74"/>
      <c r="BD7" s="74"/>
      <c r="BE7" s="74"/>
      <c r="BF7" s="189"/>
      <c r="BG7" s="74"/>
      <c r="BH7" s="74"/>
      <c r="BI7" s="74"/>
      <c r="BJ7" s="74"/>
      <c r="BK7" s="189"/>
      <c r="BL7" s="74"/>
      <c r="BM7" s="74"/>
      <c r="BN7" s="74"/>
      <c r="BO7" s="74"/>
      <c r="BP7" s="189"/>
      <c r="BQ7" s="74"/>
      <c r="BR7" s="74"/>
      <c r="BS7" s="74"/>
      <c r="BT7" s="74"/>
      <c r="BU7" s="189"/>
      <c r="BV7" s="74"/>
      <c r="BW7" s="74"/>
      <c r="BX7" s="74"/>
      <c r="BY7" s="74"/>
      <c r="BZ7" s="189"/>
      <c r="CA7" s="74"/>
      <c r="CB7" s="74"/>
      <c r="CC7" s="74"/>
      <c r="CD7" s="74"/>
      <c r="CE7" s="189"/>
      <c r="CF7" s="74"/>
      <c r="CG7" s="74"/>
      <c r="CH7" s="74"/>
      <c r="CI7" s="74"/>
      <c r="CJ7" s="189"/>
      <c r="CK7" s="74"/>
      <c r="CL7" s="74"/>
      <c r="CM7" s="74"/>
      <c r="CN7" s="74"/>
      <c r="CO7" s="189"/>
      <c r="CP7" s="74"/>
      <c r="CQ7" s="74"/>
      <c r="CR7" s="74"/>
      <c r="CS7" s="74"/>
      <c r="CT7" s="189"/>
      <c r="CU7" s="74"/>
      <c r="CV7" s="74"/>
      <c r="CW7" s="74"/>
      <c r="CX7" s="74"/>
      <c r="CY7" s="189"/>
      <c r="CZ7" s="74"/>
      <c r="DA7" s="74"/>
      <c r="DB7" s="74"/>
      <c r="DC7" s="74"/>
      <c r="DD7" s="189"/>
      <c r="DE7" s="74"/>
      <c r="DF7" s="74"/>
      <c r="DG7" s="74"/>
      <c r="DH7" s="74"/>
      <c r="DI7" s="31"/>
      <c r="DJ7" s="110"/>
    </row>
    <row r="8" spans="1:137" ht="18" customHeight="1" x14ac:dyDescent="0.2">
      <c r="A8" s="56" t="s">
        <v>51</v>
      </c>
      <c r="B8" s="56"/>
      <c r="C8" s="190"/>
      <c r="D8" s="191"/>
      <c r="E8" s="191"/>
      <c r="F8" s="191"/>
      <c r="G8" s="191"/>
      <c r="H8" s="192"/>
      <c r="I8" s="191"/>
      <c r="J8" s="191"/>
      <c r="K8" s="191"/>
      <c r="L8" s="191"/>
      <c r="M8" s="192"/>
      <c r="N8" s="191"/>
      <c r="O8" s="191"/>
      <c r="P8" s="191"/>
      <c r="Q8" s="191"/>
      <c r="R8" s="193"/>
      <c r="S8" s="195"/>
      <c r="T8" s="195"/>
      <c r="U8" s="195"/>
      <c r="V8" s="219"/>
      <c r="W8" s="199"/>
      <c r="X8" s="198"/>
      <c r="Y8" s="204"/>
      <c r="Z8" s="204"/>
      <c r="AA8" s="204"/>
      <c r="AB8" s="205"/>
      <c r="AC8" s="206"/>
      <c r="AD8" s="206"/>
      <c r="AE8" s="206"/>
      <c r="AF8" s="206"/>
      <c r="AG8" s="205"/>
      <c r="AH8" s="206"/>
      <c r="AI8" s="206"/>
      <c r="AJ8" s="207"/>
      <c r="AK8" s="206"/>
      <c r="AL8" s="205"/>
      <c r="AM8" s="207"/>
      <c r="AN8" s="200"/>
      <c r="AO8" s="200"/>
      <c r="AP8" s="201"/>
      <c r="AQ8" s="202"/>
      <c r="AR8" s="201"/>
      <c r="AS8" s="76"/>
      <c r="AT8" s="76"/>
      <c r="AU8" s="201"/>
      <c r="AV8" s="202"/>
      <c r="AW8" s="201"/>
      <c r="AX8" s="76"/>
      <c r="AY8" s="76"/>
      <c r="AZ8" s="78"/>
      <c r="BA8" s="203"/>
      <c r="BB8" s="76"/>
      <c r="BC8" s="76"/>
      <c r="BD8" s="76"/>
      <c r="BE8" s="76"/>
      <c r="BF8" s="203"/>
      <c r="BG8" s="76"/>
      <c r="BH8" s="76"/>
      <c r="BI8" s="76"/>
      <c r="BJ8" s="76"/>
      <c r="BK8" s="203"/>
      <c r="BL8" s="76"/>
      <c r="BM8" s="76"/>
      <c r="BN8" s="76"/>
      <c r="BO8" s="76"/>
      <c r="BP8" s="203"/>
      <c r="BQ8" s="76"/>
      <c r="BR8" s="76"/>
      <c r="BS8" s="76"/>
      <c r="BT8" s="76"/>
      <c r="BU8" s="203"/>
      <c r="BV8" s="76"/>
      <c r="BW8" s="76"/>
      <c r="BX8" s="76"/>
      <c r="BY8" s="76"/>
      <c r="BZ8" s="203"/>
      <c r="CA8" s="76"/>
      <c r="CB8" s="76"/>
      <c r="CC8" s="76"/>
      <c r="CD8" s="76"/>
      <c r="CE8" s="203"/>
      <c r="CF8" s="76"/>
      <c r="CG8" s="76"/>
      <c r="CH8" s="76"/>
      <c r="CI8" s="76"/>
      <c r="CJ8" s="203"/>
      <c r="CK8" s="78"/>
      <c r="CL8" s="76"/>
      <c r="CM8" s="76"/>
      <c r="CN8" s="76"/>
      <c r="CO8" s="203"/>
      <c r="CP8" s="76"/>
      <c r="CQ8" s="76"/>
      <c r="CR8" s="76"/>
      <c r="CS8" s="76"/>
      <c r="CT8" s="203"/>
      <c r="CU8" s="76"/>
      <c r="CV8" s="76"/>
      <c r="CW8" s="76"/>
      <c r="CX8" s="76"/>
      <c r="CY8" s="203"/>
      <c r="CZ8" s="76"/>
      <c r="DA8" s="76"/>
      <c r="DB8" s="76"/>
      <c r="DC8" s="76"/>
      <c r="DD8" s="203"/>
      <c r="DE8" s="76"/>
      <c r="DF8" s="76"/>
      <c r="DG8" s="78"/>
      <c r="DH8" s="86"/>
      <c r="DI8" s="31"/>
      <c r="DJ8" s="13" t="s">
        <v>143</v>
      </c>
      <c r="DM8" s="49"/>
    </row>
    <row r="9" spans="1:137" s="49" customFormat="1" ht="18" customHeight="1" x14ac:dyDescent="0.2">
      <c r="C9" s="80"/>
      <c r="D9" s="75"/>
      <c r="E9" s="75"/>
      <c r="F9" s="75"/>
      <c r="G9" s="75"/>
      <c r="H9" s="208"/>
      <c r="I9" s="75"/>
      <c r="J9" s="75"/>
      <c r="K9" s="75"/>
      <c r="L9" s="75"/>
      <c r="M9" s="208"/>
      <c r="N9" s="75"/>
      <c r="O9" s="75"/>
      <c r="P9" s="75"/>
      <c r="Q9" s="75"/>
      <c r="R9" s="208"/>
      <c r="S9" s="75"/>
      <c r="T9" s="81"/>
      <c r="U9" s="81"/>
      <c r="V9" s="81"/>
      <c r="W9" s="209"/>
      <c r="X9" s="81"/>
      <c r="Y9" s="81"/>
      <c r="Z9" s="81"/>
      <c r="AA9" s="81"/>
      <c r="AB9" s="209"/>
      <c r="AC9" s="81"/>
      <c r="AD9" s="81"/>
      <c r="AE9" s="81"/>
      <c r="AF9" s="81"/>
      <c r="AG9" s="209"/>
      <c r="AH9" s="81"/>
      <c r="AI9" s="81"/>
      <c r="AJ9" s="81"/>
      <c r="AK9" s="81"/>
      <c r="AL9" s="209"/>
      <c r="AM9" s="81"/>
      <c r="AN9" s="81"/>
      <c r="AO9" s="72"/>
      <c r="AP9" s="72"/>
      <c r="AQ9" s="210"/>
      <c r="AR9" s="72"/>
      <c r="AS9" s="72"/>
      <c r="AT9" s="72"/>
      <c r="AU9" s="72"/>
      <c r="AV9" s="210"/>
      <c r="AW9" s="72"/>
      <c r="AX9" s="72"/>
      <c r="AY9" s="72"/>
      <c r="AZ9" s="82"/>
      <c r="BA9" s="210"/>
      <c r="BB9" s="72"/>
      <c r="BC9" s="72"/>
      <c r="BD9" s="72"/>
      <c r="BE9" s="72"/>
      <c r="BF9" s="210"/>
      <c r="BG9" s="72"/>
      <c r="BH9" s="72"/>
      <c r="BI9" s="72"/>
      <c r="BJ9" s="72"/>
      <c r="BK9" s="210"/>
      <c r="BL9" s="83"/>
      <c r="BM9" s="72"/>
      <c r="BN9" s="72"/>
      <c r="BO9" s="72"/>
      <c r="BP9" s="210"/>
      <c r="BQ9" s="83"/>
      <c r="BR9" s="72"/>
      <c r="BS9" s="72"/>
      <c r="BT9" s="72"/>
      <c r="BU9" s="210"/>
      <c r="BV9" s="83"/>
      <c r="BW9" s="72"/>
      <c r="BX9" s="72"/>
      <c r="BY9" s="72"/>
      <c r="BZ9" s="210"/>
      <c r="CA9" s="83"/>
      <c r="CB9" s="72"/>
      <c r="CC9" s="72"/>
      <c r="CD9" s="72"/>
      <c r="CE9" s="211"/>
      <c r="CF9" s="82"/>
      <c r="CG9" s="82"/>
      <c r="CH9" s="82"/>
      <c r="CI9" s="82"/>
      <c r="CJ9" s="211"/>
      <c r="CK9" s="82"/>
      <c r="CL9" s="82"/>
      <c r="CM9" s="82"/>
      <c r="CN9" s="82"/>
      <c r="CO9" s="211"/>
      <c r="CP9" s="82"/>
      <c r="CQ9" s="82"/>
      <c r="CR9" s="82"/>
      <c r="CS9" s="82"/>
      <c r="CT9" s="211"/>
      <c r="CU9" s="82"/>
      <c r="CV9" s="82"/>
      <c r="CW9" s="82"/>
      <c r="CX9" s="82"/>
      <c r="CY9" s="188"/>
      <c r="CZ9" s="82"/>
      <c r="DA9" s="82"/>
      <c r="DB9" s="82"/>
      <c r="DC9" s="82"/>
      <c r="DD9" s="188"/>
      <c r="DE9" s="13"/>
      <c r="DF9" s="16"/>
      <c r="DG9" s="16"/>
      <c r="DH9" s="82"/>
      <c r="DI9" s="84"/>
      <c r="DJ9" s="50"/>
      <c r="DM9"/>
    </row>
    <row r="10" spans="1:137" ht="18" customHeight="1" x14ac:dyDescent="0.2">
      <c r="A10" s="56" t="s">
        <v>52</v>
      </c>
      <c r="B10" s="56"/>
      <c r="C10" s="212"/>
      <c r="D10" s="201"/>
      <c r="E10" s="201"/>
      <c r="F10" s="201"/>
      <c r="G10" s="201"/>
      <c r="H10" s="202"/>
      <c r="I10" s="201"/>
      <c r="J10" s="201"/>
      <c r="K10" s="201"/>
      <c r="L10" s="201"/>
      <c r="M10" s="202"/>
      <c r="N10" s="201"/>
      <c r="O10" s="201"/>
      <c r="P10" s="201"/>
      <c r="Q10" s="201"/>
      <c r="R10" s="202"/>
      <c r="S10" s="201"/>
      <c r="T10" s="204"/>
      <c r="U10" s="204"/>
      <c r="V10" s="213"/>
      <c r="W10" s="202"/>
      <c r="X10" s="204"/>
      <c r="Y10" s="204"/>
      <c r="Z10" s="204"/>
      <c r="AA10" s="204"/>
      <c r="AB10" s="214"/>
      <c r="AC10" s="204"/>
      <c r="AD10" s="204"/>
      <c r="AE10" s="204"/>
      <c r="AF10" s="204"/>
      <c r="AG10" s="214"/>
      <c r="AH10" s="204"/>
      <c r="AI10" s="204"/>
      <c r="AJ10" s="215"/>
      <c r="AK10" s="204"/>
      <c r="AL10" s="214"/>
      <c r="AM10" s="216"/>
      <c r="AN10" s="217"/>
      <c r="AO10" s="201"/>
      <c r="AP10" s="201"/>
      <c r="AQ10" s="202"/>
      <c r="AR10" s="201"/>
      <c r="AS10" s="201"/>
      <c r="AT10" s="201"/>
      <c r="AU10" s="201"/>
      <c r="AV10" s="202"/>
      <c r="AW10" s="201"/>
      <c r="AX10" s="201"/>
      <c r="AY10" s="201"/>
      <c r="AZ10" s="215"/>
      <c r="BA10" s="202"/>
      <c r="BB10" s="201"/>
      <c r="BC10" s="201"/>
      <c r="BD10" s="201"/>
      <c r="BE10" s="201"/>
      <c r="BF10" s="202"/>
      <c r="BG10" s="201"/>
      <c r="BH10" s="201"/>
      <c r="BI10" s="201"/>
      <c r="BJ10" s="201"/>
      <c r="BK10" s="202"/>
      <c r="BL10" s="201"/>
      <c r="BM10" s="201"/>
      <c r="BN10" s="201"/>
      <c r="BO10" s="201"/>
      <c r="BP10" s="202"/>
      <c r="BQ10" s="201"/>
      <c r="BR10" s="201"/>
      <c r="BS10" s="201"/>
      <c r="BT10" s="201"/>
      <c r="BU10" s="205"/>
      <c r="BV10" s="207"/>
      <c r="BW10" s="207"/>
      <c r="BX10" s="201"/>
      <c r="BY10" s="76"/>
      <c r="BZ10" s="203"/>
      <c r="CA10" s="76"/>
      <c r="CB10" s="76"/>
      <c r="CC10" s="76"/>
      <c r="CD10" s="76"/>
      <c r="CE10" s="203"/>
      <c r="CF10" s="76"/>
      <c r="CG10" s="86"/>
      <c r="CH10" s="194"/>
      <c r="CI10" s="194"/>
      <c r="CJ10" s="193"/>
      <c r="CK10" s="194"/>
      <c r="CL10" s="194"/>
      <c r="CM10" s="194"/>
      <c r="CN10" s="194"/>
      <c r="CO10" s="193"/>
      <c r="CP10" s="194"/>
      <c r="CQ10" s="194"/>
      <c r="CR10" s="194"/>
      <c r="CS10" s="194"/>
      <c r="CT10" s="193"/>
      <c r="CU10" s="194"/>
      <c r="CV10" s="194"/>
      <c r="CW10" s="194"/>
      <c r="CX10" s="194"/>
      <c r="CY10" s="193"/>
      <c r="CZ10" s="194"/>
      <c r="DA10" s="194"/>
      <c r="DB10" s="194"/>
      <c r="DC10" s="194"/>
      <c r="DD10" s="193"/>
      <c r="DE10" s="219"/>
      <c r="DF10" s="219"/>
      <c r="DG10" s="219"/>
      <c r="DH10" s="77"/>
      <c r="DI10" s="31"/>
      <c r="DJ10" s="13" t="s">
        <v>144</v>
      </c>
      <c r="DM10" s="49"/>
    </row>
    <row r="11" spans="1:137" s="49" customFormat="1" ht="18" customHeight="1" x14ac:dyDescent="0.2">
      <c r="C11" s="80"/>
      <c r="D11" s="75"/>
      <c r="E11" s="75"/>
      <c r="F11" s="75"/>
      <c r="G11" s="75"/>
      <c r="H11" s="208"/>
      <c r="I11" s="75"/>
      <c r="J11" s="75"/>
      <c r="K11" s="75"/>
      <c r="L11" s="75"/>
      <c r="M11" s="208"/>
      <c r="N11" s="75"/>
      <c r="O11" s="75"/>
      <c r="P11" s="75"/>
      <c r="Q11" s="75"/>
      <c r="R11" s="208"/>
      <c r="S11" s="75"/>
      <c r="T11" s="81"/>
      <c r="U11" s="81"/>
      <c r="V11" s="81"/>
      <c r="W11" s="209"/>
      <c r="X11" s="81"/>
      <c r="Y11" s="81"/>
      <c r="Z11" s="81"/>
      <c r="AA11" s="81"/>
      <c r="AB11" s="209"/>
      <c r="AC11" s="81"/>
      <c r="AD11" s="81"/>
      <c r="AE11" s="81"/>
      <c r="AF11" s="81"/>
      <c r="AG11" s="209"/>
      <c r="AH11" s="81"/>
      <c r="AI11" s="81"/>
      <c r="AJ11" s="81"/>
      <c r="AK11" s="81"/>
      <c r="AL11" s="209"/>
      <c r="AM11" s="81"/>
      <c r="AN11" s="81"/>
      <c r="AO11" s="72"/>
      <c r="AP11" s="72"/>
      <c r="AQ11" s="210"/>
      <c r="AR11" s="72"/>
      <c r="AS11" s="72"/>
      <c r="AT11" s="72"/>
      <c r="AU11" s="72"/>
      <c r="AV11" s="210"/>
      <c r="AW11" s="72"/>
      <c r="AX11" s="72"/>
      <c r="AY11" s="72"/>
      <c r="AZ11" s="82"/>
      <c r="BA11" s="210"/>
      <c r="BB11" s="72"/>
      <c r="BC11" s="72"/>
      <c r="BD11" s="72"/>
      <c r="BE11" s="72"/>
      <c r="BF11" s="210"/>
      <c r="BG11" s="72"/>
      <c r="BH11" s="72"/>
      <c r="BI11" s="72"/>
      <c r="BJ11" s="72"/>
      <c r="BK11" s="210"/>
      <c r="BL11" s="83"/>
      <c r="BM11" s="72"/>
      <c r="BN11" s="72"/>
      <c r="BO11" s="72"/>
      <c r="BP11" s="210"/>
      <c r="BQ11" s="83"/>
      <c r="BR11" s="72"/>
      <c r="BS11" s="72"/>
      <c r="BT11" s="72"/>
      <c r="BU11" s="210"/>
      <c r="BV11" s="83"/>
      <c r="BW11" s="72"/>
      <c r="BX11" s="72"/>
      <c r="BY11" s="72"/>
      <c r="BZ11" s="210"/>
      <c r="CA11" s="83"/>
      <c r="CB11" s="72"/>
      <c r="CC11" s="72"/>
      <c r="CD11" s="74"/>
      <c r="CE11" s="189"/>
      <c r="CF11" s="74"/>
      <c r="CG11" s="72"/>
      <c r="CH11" s="82"/>
      <c r="CI11" s="82"/>
      <c r="CJ11" s="211"/>
      <c r="CK11" s="82"/>
      <c r="CL11" s="82"/>
      <c r="CM11" s="82"/>
      <c r="CN11" s="82"/>
      <c r="CO11" s="211"/>
      <c r="CP11" s="83"/>
      <c r="CQ11" s="83"/>
      <c r="CR11" s="83"/>
      <c r="CS11" s="72"/>
      <c r="CT11" s="210"/>
      <c r="CU11" s="83"/>
      <c r="CV11" s="82"/>
      <c r="CW11" s="82"/>
      <c r="CX11" s="82"/>
      <c r="CY11" s="188"/>
      <c r="CZ11" s="82"/>
      <c r="DA11" s="82"/>
      <c r="DB11" s="82"/>
      <c r="DC11" s="82"/>
      <c r="DD11" s="188"/>
      <c r="DE11" s="13"/>
      <c r="DF11" s="16"/>
      <c r="DG11" s="16"/>
      <c r="DH11" s="82"/>
      <c r="DI11" s="84"/>
      <c r="DJ11" s="50"/>
      <c r="DM11"/>
    </row>
    <row r="12" spans="1:137" ht="18" customHeight="1" x14ac:dyDescent="0.2">
      <c r="A12" s="56" t="s">
        <v>53</v>
      </c>
      <c r="B12" s="56"/>
      <c r="C12" s="212"/>
      <c r="D12" s="201"/>
      <c r="E12" s="201"/>
      <c r="F12" s="201"/>
      <c r="G12" s="201"/>
      <c r="H12" s="202"/>
      <c r="I12" s="201"/>
      <c r="J12" s="201"/>
      <c r="K12" s="201"/>
      <c r="L12" s="201"/>
      <c r="M12" s="202"/>
      <c r="N12" s="201"/>
      <c r="O12" s="201"/>
      <c r="P12" s="201"/>
      <c r="Q12" s="201"/>
      <c r="R12" s="202"/>
      <c r="S12" s="201"/>
      <c r="T12" s="204"/>
      <c r="U12" s="204"/>
      <c r="V12" s="213"/>
      <c r="W12" s="202"/>
      <c r="X12" s="204"/>
      <c r="Y12" s="204"/>
      <c r="Z12" s="204"/>
      <c r="AA12" s="204"/>
      <c r="AB12" s="214"/>
      <c r="AC12" s="204"/>
      <c r="AD12" s="204"/>
      <c r="AE12" s="204"/>
      <c r="AF12" s="204"/>
      <c r="AG12" s="214"/>
      <c r="AH12" s="204"/>
      <c r="AI12" s="204"/>
      <c r="AJ12" s="215"/>
      <c r="AK12" s="204"/>
      <c r="AL12" s="214"/>
      <c r="AM12" s="216"/>
      <c r="AN12" s="217"/>
      <c r="AO12" s="201"/>
      <c r="AP12" s="201"/>
      <c r="AQ12" s="202"/>
      <c r="AR12" s="201"/>
      <c r="AS12" s="76"/>
      <c r="AT12" s="76"/>
      <c r="AU12" s="201"/>
      <c r="AV12" s="202"/>
      <c r="AW12" s="201"/>
      <c r="AX12" s="76"/>
      <c r="AY12" s="76"/>
      <c r="AZ12" s="78"/>
      <c r="BA12" s="203"/>
      <c r="BB12" s="76"/>
      <c r="BC12" s="76"/>
      <c r="BD12" s="76"/>
      <c r="BE12" s="76"/>
      <c r="BF12" s="203"/>
      <c r="BG12" s="76"/>
      <c r="BH12" s="76"/>
      <c r="BI12" s="76"/>
      <c r="BJ12" s="76"/>
      <c r="BK12" s="203"/>
      <c r="BL12" s="76"/>
      <c r="BM12" s="201"/>
      <c r="BN12" s="201"/>
      <c r="BO12" s="201"/>
      <c r="BP12" s="202"/>
      <c r="BQ12" s="201"/>
      <c r="BR12" s="201"/>
      <c r="BS12" s="201"/>
      <c r="BT12" s="201"/>
      <c r="BU12" s="205"/>
      <c r="BV12" s="207"/>
      <c r="BW12" s="207"/>
      <c r="BX12" s="201"/>
      <c r="BY12" s="76"/>
      <c r="BZ12" s="203"/>
      <c r="CA12" s="76"/>
      <c r="CB12" s="76"/>
      <c r="CC12" s="76"/>
      <c r="CD12" s="76"/>
      <c r="CE12" s="203"/>
      <c r="CF12" s="76"/>
      <c r="CG12" s="86"/>
      <c r="CH12" s="194"/>
      <c r="CI12" s="218"/>
      <c r="CJ12" s="193"/>
      <c r="CK12" s="194"/>
      <c r="CL12" s="194"/>
      <c r="CM12" s="194"/>
      <c r="CN12" s="194"/>
      <c r="CO12" s="193"/>
      <c r="CP12" s="194"/>
      <c r="CQ12" s="194"/>
      <c r="CR12" s="194"/>
      <c r="CS12" s="194"/>
      <c r="CT12" s="193"/>
      <c r="CU12" s="194"/>
      <c r="CV12" s="194"/>
      <c r="CW12" s="194"/>
      <c r="CX12" s="194"/>
      <c r="CY12" s="193"/>
      <c r="CZ12" s="194"/>
      <c r="DA12" s="194"/>
      <c r="DB12" s="194"/>
      <c r="DC12" s="194"/>
      <c r="DD12" s="193"/>
      <c r="DE12" s="194"/>
      <c r="DF12" s="219"/>
      <c r="DG12" s="219"/>
      <c r="DH12" s="232"/>
      <c r="DI12" s="31"/>
      <c r="DJ12" s="13" t="s">
        <v>145</v>
      </c>
      <c r="DM12" s="49"/>
    </row>
    <row r="13" spans="1:137" s="49" customFormat="1" ht="18" customHeight="1" x14ac:dyDescent="0.2">
      <c r="C13" s="80"/>
      <c r="D13" s="75"/>
      <c r="E13" s="75"/>
      <c r="F13" s="75"/>
      <c r="G13" s="75"/>
      <c r="H13" s="208"/>
      <c r="I13" s="75"/>
      <c r="J13" s="75"/>
      <c r="K13" s="75"/>
      <c r="L13" s="75"/>
      <c r="M13" s="208"/>
      <c r="N13" s="75"/>
      <c r="O13" s="75"/>
      <c r="P13" s="75"/>
      <c r="Q13" s="75"/>
      <c r="R13" s="208"/>
      <c r="S13" s="75"/>
      <c r="T13" s="81"/>
      <c r="U13" s="81"/>
      <c r="V13" s="81"/>
      <c r="W13" s="209"/>
      <c r="X13" s="81"/>
      <c r="Y13" s="81"/>
      <c r="Z13" s="81"/>
      <c r="AA13" s="81"/>
      <c r="AB13" s="209"/>
      <c r="AC13" s="81"/>
      <c r="AD13" s="81"/>
      <c r="AE13" s="81"/>
      <c r="AF13" s="81"/>
      <c r="AG13" s="209"/>
      <c r="AH13" s="81"/>
      <c r="AI13" s="81"/>
      <c r="AJ13" s="81"/>
      <c r="AK13" s="81"/>
      <c r="AL13" s="209"/>
      <c r="AM13" s="81"/>
      <c r="AN13" s="81"/>
      <c r="AO13" s="72"/>
      <c r="AP13" s="72"/>
      <c r="AQ13" s="210"/>
      <c r="AR13" s="72"/>
      <c r="AS13" s="72"/>
      <c r="AT13" s="72"/>
      <c r="AU13" s="72"/>
      <c r="AV13" s="210"/>
      <c r="AW13" s="72"/>
      <c r="AX13" s="72"/>
      <c r="AY13" s="72"/>
      <c r="AZ13" s="82"/>
      <c r="BA13" s="210"/>
      <c r="BB13" s="72"/>
      <c r="BC13" s="72"/>
      <c r="BD13" s="72"/>
      <c r="BE13" s="72"/>
      <c r="BF13" s="210"/>
      <c r="BG13" s="72"/>
      <c r="BH13" s="72"/>
      <c r="BI13" s="72"/>
      <c r="BJ13" s="72"/>
      <c r="BK13" s="210"/>
      <c r="BL13" s="83"/>
      <c r="BM13" s="72"/>
      <c r="BN13" s="72"/>
      <c r="BO13" s="72"/>
      <c r="BP13" s="210"/>
      <c r="BQ13" s="83"/>
      <c r="BR13" s="72"/>
      <c r="BS13" s="72"/>
      <c r="BT13" s="72"/>
      <c r="BU13" s="210"/>
      <c r="BV13" s="83"/>
      <c r="BW13" s="72"/>
      <c r="BX13" s="72"/>
      <c r="BY13" s="72"/>
      <c r="BZ13" s="210"/>
      <c r="CA13" s="83"/>
      <c r="CB13" s="72"/>
      <c r="CC13" s="72"/>
      <c r="CD13" s="72"/>
      <c r="CE13" s="210"/>
      <c r="CF13" s="83"/>
      <c r="CG13" s="83"/>
      <c r="CH13" s="83"/>
      <c r="CI13" s="83"/>
      <c r="CJ13" s="210"/>
      <c r="CK13" s="72"/>
      <c r="CL13" s="72"/>
      <c r="CM13" s="72"/>
      <c r="CN13" s="72"/>
      <c r="CO13" s="210"/>
      <c r="CP13" s="83"/>
      <c r="CQ13" s="83"/>
      <c r="CR13" s="83"/>
      <c r="CS13" s="72"/>
      <c r="CT13" s="210"/>
      <c r="CU13" s="83"/>
      <c r="CV13" s="83"/>
      <c r="CW13" s="83"/>
      <c r="CX13" s="83"/>
      <c r="CY13" s="210"/>
      <c r="CZ13" s="83"/>
      <c r="DA13" s="83"/>
      <c r="DB13" s="83"/>
      <c r="DC13" s="83"/>
      <c r="DD13" s="210"/>
      <c r="DE13" s="72"/>
      <c r="DF13" s="72"/>
      <c r="DG13" s="72"/>
      <c r="DH13" s="72"/>
      <c r="DI13" s="84"/>
      <c r="DJ13" s="50"/>
      <c r="DM13"/>
    </row>
    <row r="14" spans="1:137" ht="18" customHeight="1" x14ac:dyDescent="0.2">
      <c r="A14" s="56" t="s">
        <v>95</v>
      </c>
      <c r="B14" s="56"/>
      <c r="C14" s="212"/>
      <c r="D14" s="201"/>
      <c r="E14" s="201"/>
      <c r="F14" s="201"/>
      <c r="G14" s="201"/>
      <c r="H14" s="202"/>
      <c r="I14" s="201"/>
      <c r="J14" s="201"/>
      <c r="K14" s="201"/>
      <c r="L14" s="201"/>
      <c r="M14" s="202"/>
      <c r="N14" s="201"/>
      <c r="O14" s="201"/>
      <c r="P14" s="201"/>
      <c r="Q14" s="201"/>
      <c r="R14" s="202"/>
      <c r="S14" s="201"/>
      <c r="T14" s="204"/>
      <c r="U14" s="204"/>
      <c r="V14" s="213"/>
      <c r="W14" s="214"/>
      <c r="X14" s="204"/>
      <c r="Y14" s="76"/>
      <c r="Z14" s="76"/>
      <c r="AA14" s="204"/>
      <c r="AB14" s="266"/>
      <c r="AC14" s="195"/>
      <c r="AD14" s="195"/>
      <c r="AE14" s="195"/>
      <c r="AF14" s="195"/>
      <c r="AG14" s="221"/>
      <c r="AH14" s="195"/>
      <c r="AI14" s="195"/>
      <c r="AJ14" s="218"/>
      <c r="AK14" s="195"/>
      <c r="AL14" s="221"/>
      <c r="AM14" s="218"/>
      <c r="AN14" s="218"/>
      <c r="AO14" s="194"/>
      <c r="AP14" s="194"/>
      <c r="AQ14" s="193"/>
      <c r="AR14" s="194"/>
      <c r="AS14" s="194"/>
      <c r="AT14" s="194"/>
      <c r="AU14" s="194"/>
      <c r="AV14" s="193"/>
      <c r="AW14" s="194"/>
      <c r="AX14" s="194"/>
      <c r="AY14" s="194"/>
      <c r="AZ14" s="194"/>
      <c r="BA14" s="193"/>
      <c r="BB14" s="194"/>
      <c r="BC14" s="194"/>
      <c r="BD14" s="194"/>
      <c r="BE14" s="194"/>
      <c r="BF14" s="193"/>
      <c r="BG14" s="194"/>
      <c r="BH14" s="194"/>
      <c r="BI14" s="194"/>
      <c r="BJ14" s="194"/>
      <c r="BK14" s="193"/>
      <c r="BL14" s="194"/>
      <c r="BM14" s="194"/>
      <c r="BN14" s="194"/>
      <c r="BO14" s="194"/>
      <c r="BP14" s="193"/>
      <c r="BQ14" s="194"/>
      <c r="BR14" s="194"/>
      <c r="BS14" s="194"/>
      <c r="BT14" s="194"/>
      <c r="BU14" s="193"/>
      <c r="BV14" s="194"/>
      <c r="BW14" s="194"/>
      <c r="BX14" s="194"/>
      <c r="BY14" s="194"/>
      <c r="BZ14" s="193"/>
      <c r="CA14" s="219"/>
      <c r="CB14" s="219"/>
      <c r="CC14" s="219"/>
      <c r="CD14" s="76"/>
      <c r="CE14" s="203"/>
      <c r="CF14" s="76"/>
      <c r="CG14" s="76"/>
      <c r="CH14" s="76"/>
      <c r="CI14" s="76"/>
      <c r="CJ14" s="203"/>
      <c r="CK14" s="78"/>
      <c r="CL14" s="76"/>
      <c r="CM14" s="76"/>
      <c r="CN14" s="76"/>
      <c r="CO14" s="203"/>
      <c r="CP14" s="76"/>
      <c r="CQ14" s="76"/>
      <c r="CR14" s="76"/>
      <c r="CS14" s="76"/>
      <c r="CT14" s="203"/>
      <c r="CU14" s="76"/>
      <c r="CV14" s="76"/>
      <c r="CW14" s="76"/>
      <c r="CX14" s="76"/>
      <c r="CY14" s="203"/>
      <c r="CZ14" s="76"/>
      <c r="DA14" s="76"/>
      <c r="DB14" s="76"/>
      <c r="DC14" s="76"/>
      <c r="DD14" s="203"/>
      <c r="DE14" s="76"/>
      <c r="DF14" s="76"/>
      <c r="DG14" s="76"/>
      <c r="DH14" s="77"/>
      <c r="DI14" s="31"/>
      <c r="DJ14" s="13" t="s">
        <v>73</v>
      </c>
    </row>
    <row r="15" spans="1:137" ht="18" customHeight="1" x14ac:dyDescent="0.2">
      <c r="C15" s="88"/>
      <c r="D15" s="82"/>
      <c r="E15" s="82"/>
      <c r="F15" s="82"/>
      <c r="G15" s="82"/>
      <c r="H15" s="211"/>
      <c r="I15" s="82"/>
      <c r="J15" s="82"/>
      <c r="K15" s="82"/>
      <c r="L15" s="82"/>
      <c r="M15" s="211"/>
      <c r="N15" s="82"/>
      <c r="O15" s="82"/>
      <c r="P15" s="82"/>
      <c r="Q15" s="82"/>
      <c r="R15" s="188"/>
      <c r="S15" s="13"/>
      <c r="T15" s="13"/>
      <c r="U15" s="13"/>
      <c r="V15" s="82"/>
      <c r="W15" s="188"/>
      <c r="X15" s="13"/>
      <c r="Y15" s="73"/>
      <c r="Z15" s="73"/>
      <c r="AA15" s="73"/>
      <c r="AB15" s="223"/>
      <c r="AC15" s="73"/>
      <c r="AD15" s="73"/>
      <c r="AF15" s="13"/>
      <c r="AG15" s="188"/>
      <c r="AJ15" s="73"/>
      <c r="AK15" s="82"/>
      <c r="AL15" s="211"/>
      <c r="AO15" s="82"/>
      <c r="AP15" s="82"/>
      <c r="AQ15" s="211"/>
      <c r="AR15" s="82"/>
      <c r="AS15" s="82"/>
      <c r="AT15" s="73"/>
      <c r="AU15" s="82"/>
      <c r="AV15" s="211"/>
      <c r="AW15" s="82"/>
      <c r="AX15" s="82"/>
      <c r="AY15" s="73"/>
      <c r="AZ15" s="73"/>
      <c r="BA15" s="188"/>
      <c r="BB15" s="13"/>
      <c r="BC15" s="82"/>
      <c r="BD15" s="82"/>
      <c r="BE15" s="82"/>
      <c r="BF15" s="211"/>
      <c r="BG15" s="13"/>
      <c r="BH15" s="82"/>
      <c r="BI15" s="82"/>
      <c r="BJ15" s="82"/>
      <c r="BK15" s="211"/>
      <c r="BL15" s="82"/>
      <c r="BM15" s="82"/>
      <c r="BN15" s="82"/>
      <c r="BO15" s="82"/>
      <c r="BP15" s="211"/>
      <c r="BQ15" s="82"/>
      <c r="BR15" s="82"/>
      <c r="BS15" s="82"/>
      <c r="BT15" s="82"/>
      <c r="BU15" s="211"/>
      <c r="BV15" s="82"/>
      <c r="BW15" s="82"/>
      <c r="BX15" s="82"/>
      <c r="BY15" s="82"/>
      <c r="BZ15" s="211"/>
      <c r="CA15" s="82"/>
      <c r="CB15" s="82"/>
      <c r="CC15" s="82"/>
      <c r="CD15" s="82"/>
      <c r="CE15" s="211"/>
      <c r="CF15" s="82"/>
      <c r="CG15" s="82"/>
      <c r="CH15" s="82"/>
      <c r="CI15" s="82"/>
      <c r="CJ15" s="211"/>
      <c r="CK15" s="82"/>
      <c r="CL15" s="82"/>
      <c r="CM15" s="82"/>
      <c r="CN15" s="82"/>
      <c r="CO15" s="211"/>
      <c r="CP15" s="82"/>
      <c r="CQ15" s="82"/>
      <c r="CR15" s="82"/>
      <c r="CS15" s="82"/>
      <c r="CT15" s="211"/>
      <c r="CU15" s="82"/>
      <c r="CV15" s="82"/>
      <c r="CW15" s="82"/>
      <c r="CX15" s="82"/>
      <c r="CY15" s="188"/>
      <c r="CZ15" s="82"/>
      <c r="DA15" s="82"/>
      <c r="DB15" s="82"/>
      <c r="DC15" s="82"/>
      <c r="DD15" s="188"/>
      <c r="DE15" s="13"/>
      <c r="DF15" s="13"/>
      <c r="DG15" s="13"/>
      <c r="DH15" s="91"/>
      <c r="DI15" s="31"/>
      <c r="DJ15" s="13"/>
    </row>
    <row r="16" spans="1:137" ht="18" customHeight="1" x14ac:dyDescent="0.2">
      <c r="A16" s="56" t="s">
        <v>70</v>
      </c>
      <c r="B16" s="56"/>
      <c r="C16" s="212"/>
      <c r="D16" s="201"/>
      <c r="E16" s="201"/>
      <c r="F16" s="201"/>
      <c r="G16" s="201"/>
      <c r="H16" s="202"/>
      <c r="I16" s="201"/>
      <c r="J16" s="201"/>
      <c r="K16" s="201"/>
      <c r="L16" s="201"/>
      <c r="M16" s="202"/>
      <c r="N16" s="201"/>
      <c r="O16" s="201"/>
      <c r="P16" s="201"/>
      <c r="Q16" s="201"/>
      <c r="R16" s="202"/>
      <c r="S16" s="201"/>
      <c r="T16" s="201"/>
      <c r="U16" s="76"/>
      <c r="V16" s="76"/>
      <c r="W16" s="203"/>
      <c r="X16" s="78"/>
      <c r="Y16" s="77"/>
      <c r="Z16" s="77"/>
      <c r="AA16" s="77"/>
      <c r="AB16" s="222"/>
      <c r="AC16" s="78"/>
      <c r="AD16" s="78"/>
      <c r="AE16" s="78"/>
      <c r="AF16" s="77"/>
      <c r="AG16" s="222"/>
      <c r="AH16" s="78"/>
      <c r="AI16" s="78"/>
      <c r="AJ16" s="78"/>
      <c r="AK16" s="77"/>
      <c r="AL16" s="222"/>
      <c r="AM16" s="78"/>
      <c r="AN16" s="76"/>
      <c r="AO16" s="76"/>
      <c r="AP16" s="76"/>
      <c r="AQ16" s="203"/>
      <c r="AR16" s="76"/>
      <c r="AS16" s="76"/>
      <c r="AT16" s="76"/>
      <c r="AU16" s="76"/>
      <c r="AV16" s="203"/>
      <c r="AW16" s="76"/>
      <c r="AX16" s="76"/>
      <c r="AY16" s="76"/>
      <c r="AZ16" s="76"/>
      <c r="BA16" s="203"/>
      <c r="BB16" s="76"/>
      <c r="BC16" s="76"/>
      <c r="BD16" s="76"/>
      <c r="BE16" s="76"/>
      <c r="BF16" s="203"/>
      <c r="BG16" s="76"/>
      <c r="BH16" s="76"/>
      <c r="BI16" s="76"/>
      <c r="BJ16" s="76"/>
      <c r="BK16" s="203"/>
      <c r="BL16" s="76"/>
      <c r="BM16" s="76"/>
      <c r="BN16" s="76"/>
      <c r="BO16" s="76"/>
      <c r="BP16" s="203"/>
      <c r="BQ16" s="76"/>
      <c r="BR16" s="76"/>
      <c r="BS16" s="76"/>
      <c r="BT16" s="76"/>
      <c r="BU16" s="203"/>
      <c r="BV16" s="76"/>
      <c r="BW16" s="76"/>
      <c r="BX16" s="76"/>
      <c r="BY16" s="76"/>
      <c r="BZ16" s="203"/>
      <c r="CA16" s="76"/>
      <c r="CB16" s="76"/>
      <c r="CC16" s="76"/>
      <c r="CD16" s="76"/>
      <c r="CE16" s="203"/>
      <c r="CF16" s="76"/>
      <c r="CG16" s="76"/>
      <c r="CH16" s="76"/>
      <c r="CI16" s="194"/>
      <c r="CJ16" s="193"/>
      <c r="CK16" s="194"/>
      <c r="CL16" s="226"/>
      <c r="CM16" s="226"/>
      <c r="CN16" s="226"/>
      <c r="CO16" s="233"/>
      <c r="CP16" s="194"/>
      <c r="CQ16" s="194"/>
      <c r="CR16" s="194"/>
      <c r="CS16" s="194"/>
      <c r="CT16" s="193"/>
      <c r="CU16" s="194"/>
      <c r="CV16" s="194"/>
      <c r="CW16" s="194"/>
      <c r="CX16" s="194"/>
      <c r="CY16" s="225"/>
      <c r="CZ16" s="224"/>
      <c r="DA16" s="224"/>
      <c r="DB16" s="224"/>
      <c r="DC16" s="76"/>
      <c r="DD16" s="222"/>
      <c r="DE16" s="77"/>
      <c r="DF16" s="76"/>
      <c r="DG16" s="76"/>
      <c r="DH16" s="87"/>
      <c r="DI16" s="31"/>
      <c r="DJ16" s="13" t="s">
        <v>163</v>
      </c>
    </row>
    <row r="17" spans="1:168" ht="18" customHeight="1" x14ac:dyDescent="0.2">
      <c r="A17" s="56"/>
      <c r="B17" s="56"/>
      <c r="C17" s="88"/>
      <c r="D17" s="82"/>
      <c r="E17" s="82"/>
      <c r="F17" s="82"/>
      <c r="G17" s="82"/>
      <c r="H17" s="211"/>
      <c r="I17" s="82"/>
      <c r="J17" s="82"/>
      <c r="K17" s="82"/>
      <c r="L17" s="82"/>
      <c r="M17" s="211"/>
      <c r="N17" s="82"/>
      <c r="O17" s="82"/>
      <c r="P17" s="82"/>
      <c r="Q17" s="82"/>
      <c r="R17" s="188"/>
      <c r="S17" s="13"/>
      <c r="T17" s="13"/>
      <c r="U17" s="13"/>
      <c r="V17" s="82"/>
      <c r="W17" s="188"/>
      <c r="X17" s="73"/>
      <c r="Y17" s="73"/>
      <c r="Z17" s="73"/>
      <c r="AA17" s="73"/>
      <c r="AB17" s="223"/>
      <c r="AC17" s="73"/>
      <c r="AD17" s="73"/>
      <c r="AF17" s="13"/>
      <c r="AG17" s="188"/>
      <c r="AJ17" s="73"/>
      <c r="AK17" s="82"/>
      <c r="AL17" s="211"/>
      <c r="AO17" s="82"/>
      <c r="AP17" s="82"/>
      <c r="AQ17" s="211"/>
      <c r="AR17" s="82"/>
      <c r="AS17" s="82"/>
      <c r="AT17" s="73"/>
      <c r="AU17" s="82"/>
      <c r="AV17" s="211"/>
      <c r="AW17" s="82"/>
      <c r="AX17" s="82"/>
      <c r="AY17" s="73"/>
      <c r="AZ17" s="73"/>
      <c r="BA17" s="188"/>
      <c r="BB17" s="13"/>
      <c r="BC17" s="82"/>
      <c r="BD17" s="82"/>
      <c r="BE17" s="82"/>
      <c r="BF17" s="211"/>
      <c r="BG17" s="13"/>
      <c r="BH17" s="82"/>
      <c r="BI17" s="82"/>
      <c r="BJ17" s="82"/>
      <c r="BK17" s="211"/>
      <c r="BL17" s="82"/>
      <c r="BM17" s="82"/>
      <c r="BN17" s="82"/>
      <c r="BO17" s="82"/>
      <c r="BP17" s="211"/>
      <c r="BQ17" s="82"/>
      <c r="BR17" s="82"/>
      <c r="BS17" s="82"/>
      <c r="BT17" s="82"/>
      <c r="BU17" s="211"/>
      <c r="BV17" s="82"/>
      <c r="BW17" s="82"/>
      <c r="BX17" s="82"/>
      <c r="BY17" s="82"/>
      <c r="BZ17" s="211"/>
      <c r="CA17" s="82"/>
      <c r="CB17" s="82"/>
      <c r="CC17" s="82"/>
      <c r="CD17" s="82"/>
      <c r="CE17" s="211"/>
      <c r="CF17" s="82"/>
      <c r="CG17" s="82"/>
      <c r="CH17" s="82"/>
      <c r="CI17" s="82"/>
      <c r="CJ17" s="211"/>
      <c r="CK17" s="82"/>
      <c r="CL17" s="82"/>
      <c r="CM17" s="82"/>
      <c r="CN17" s="82"/>
      <c r="CO17" s="211"/>
      <c r="CP17" s="82"/>
      <c r="CQ17" s="82"/>
      <c r="CR17" s="82"/>
      <c r="CS17" s="82"/>
      <c r="CT17" s="211"/>
      <c r="CU17" s="82"/>
      <c r="CV17" s="82"/>
      <c r="CW17" s="82"/>
      <c r="CX17" s="82"/>
      <c r="CY17" s="188"/>
      <c r="CZ17" s="82"/>
      <c r="DA17" s="82"/>
      <c r="DB17" s="82"/>
      <c r="DC17" s="82"/>
      <c r="DD17" s="188"/>
      <c r="DE17" s="13"/>
      <c r="DF17" s="13"/>
      <c r="DG17" s="13"/>
      <c r="DH17" s="91"/>
      <c r="DI17" s="31"/>
      <c r="DJ17" s="13"/>
    </row>
    <row r="18" spans="1:168" ht="18" customHeight="1" x14ac:dyDescent="0.2">
      <c r="A18" s="56" t="s">
        <v>84</v>
      </c>
      <c r="B18" s="56"/>
      <c r="C18" s="212"/>
      <c r="D18" s="201"/>
      <c r="E18" s="201"/>
      <c r="F18" s="201"/>
      <c r="G18" s="201"/>
      <c r="H18" s="202"/>
      <c r="I18" s="201"/>
      <c r="J18" s="201"/>
      <c r="K18" s="201"/>
      <c r="L18" s="201"/>
      <c r="M18" s="202"/>
      <c r="N18" s="201"/>
      <c r="O18" s="201"/>
      <c r="P18" s="201"/>
      <c r="Q18" s="201"/>
      <c r="R18" s="202"/>
      <c r="S18" s="201"/>
      <c r="T18" s="201"/>
      <c r="U18" s="201"/>
      <c r="V18" s="201"/>
      <c r="W18" s="202"/>
      <c r="X18" s="201"/>
      <c r="Y18" s="201"/>
      <c r="Z18" s="201"/>
      <c r="AA18" s="201"/>
      <c r="AB18" s="202"/>
      <c r="AC18" s="201"/>
      <c r="AD18" s="201"/>
      <c r="AE18" s="204"/>
      <c r="AF18" s="204"/>
      <c r="AG18" s="214"/>
      <c r="AH18" s="204"/>
      <c r="AI18" s="77"/>
      <c r="AJ18" s="77"/>
      <c r="AK18" s="77"/>
      <c r="AL18" s="222"/>
      <c r="AM18" s="78"/>
      <c r="AN18" s="78"/>
      <c r="AO18" s="76"/>
      <c r="AP18" s="76"/>
      <c r="AQ18" s="203"/>
      <c r="AR18" s="76"/>
      <c r="AS18" s="76"/>
      <c r="AT18" s="76"/>
      <c r="AU18" s="76"/>
      <c r="AV18" s="203"/>
      <c r="AW18" s="76"/>
      <c r="AX18" s="76"/>
      <c r="AY18" s="76"/>
      <c r="AZ18" s="76"/>
      <c r="BA18" s="203"/>
      <c r="BB18" s="76"/>
      <c r="BC18" s="76"/>
      <c r="BD18" s="76"/>
      <c r="BE18" s="76"/>
      <c r="BF18" s="203"/>
      <c r="BG18" s="76"/>
      <c r="BH18" s="76"/>
      <c r="BI18" s="76"/>
      <c r="BJ18" s="76"/>
      <c r="BK18" s="203"/>
      <c r="BL18" s="76"/>
      <c r="BM18" s="76"/>
      <c r="BN18" s="76"/>
      <c r="BO18" s="76"/>
      <c r="BP18" s="203"/>
      <c r="BQ18" s="76"/>
      <c r="BR18" s="76"/>
      <c r="BS18" s="76"/>
      <c r="BT18" s="76"/>
      <c r="BU18" s="203"/>
      <c r="BV18" s="76"/>
      <c r="BW18" s="76"/>
      <c r="BX18" s="76"/>
      <c r="BY18" s="76"/>
      <c r="BZ18" s="203"/>
      <c r="CA18" s="76"/>
      <c r="CB18" s="76"/>
      <c r="CC18" s="76"/>
      <c r="CD18" s="76"/>
      <c r="CE18" s="203"/>
      <c r="CF18" s="76"/>
      <c r="CG18" s="76"/>
      <c r="CH18" s="76"/>
      <c r="CI18" s="194"/>
      <c r="CJ18" s="193"/>
      <c r="CK18" s="194"/>
      <c r="CL18" s="226"/>
      <c r="CM18" s="226"/>
      <c r="CN18" s="226"/>
      <c r="CO18" s="233"/>
      <c r="CP18" s="194"/>
      <c r="CQ18" s="194"/>
      <c r="CR18" s="194"/>
      <c r="CS18" s="194"/>
      <c r="CT18" s="193"/>
      <c r="CU18" s="194"/>
      <c r="CV18" s="194"/>
      <c r="CW18" s="194"/>
      <c r="CX18" s="194"/>
      <c r="CY18" s="225"/>
      <c r="CZ18" s="224"/>
      <c r="DA18" s="224"/>
      <c r="DB18" s="224"/>
      <c r="DC18" s="76"/>
      <c r="DD18" s="222"/>
      <c r="DE18" s="77"/>
      <c r="DF18" s="76"/>
      <c r="DG18" s="76"/>
      <c r="DH18" s="87"/>
      <c r="DI18" s="31"/>
      <c r="DJ18" s="13" t="s">
        <v>164</v>
      </c>
    </row>
    <row r="19" spans="1:168" ht="18" customHeight="1" x14ac:dyDescent="0.2">
      <c r="A19" s="56"/>
      <c r="B19" s="56"/>
      <c r="C19" s="88"/>
      <c r="D19" s="82"/>
      <c r="E19" s="82"/>
      <c r="F19" s="82"/>
      <c r="G19" s="82"/>
      <c r="H19" s="211"/>
      <c r="I19" s="82"/>
      <c r="J19" s="82"/>
      <c r="K19" s="82"/>
      <c r="L19" s="82"/>
      <c r="M19" s="211"/>
      <c r="N19" s="82"/>
      <c r="O19" s="82"/>
      <c r="P19" s="82"/>
      <c r="Q19" s="82"/>
      <c r="R19" s="188"/>
      <c r="S19" s="13"/>
      <c r="T19" s="13"/>
      <c r="U19" s="13"/>
      <c r="V19" s="82"/>
      <c r="W19" s="188"/>
      <c r="X19" s="13"/>
      <c r="Y19" s="73"/>
      <c r="Z19" s="73"/>
      <c r="AA19" s="13"/>
      <c r="AB19" s="188"/>
      <c r="AF19" s="13"/>
      <c r="AG19" s="188"/>
      <c r="AJ19" s="73"/>
      <c r="AK19" s="82"/>
      <c r="AL19" s="211"/>
      <c r="AO19" s="82"/>
      <c r="AP19" s="82"/>
      <c r="AQ19" s="211"/>
      <c r="AR19" s="82"/>
      <c r="AS19" s="82"/>
      <c r="AT19" s="73"/>
      <c r="AU19" s="82"/>
      <c r="AV19" s="211"/>
      <c r="AW19" s="82"/>
      <c r="AX19" s="82"/>
      <c r="AY19" s="73"/>
      <c r="AZ19" s="73"/>
      <c r="BA19" s="188"/>
      <c r="BB19" s="13"/>
      <c r="BC19" s="82"/>
      <c r="BD19" s="82"/>
      <c r="BE19" s="82"/>
      <c r="BF19" s="211"/>
      <c r="BG19" s="13"/>
      <c r="BH19" s="82"/>
      <c r="BI19" s="82"/>
      <c r="BJ19" s="82"/>
      <c r="BK19" s="211"/>
      <c r="BL19" s="82"/>
      <c r="BM19" s="82"/>
      <c r="BN19" s="82"/>
      <c r="BO19" s="82"/>
      <c r="BP19" s="211"/>
      <c r="BQ19" s="82"/>
      <c r="BR19" s="82"/>
      <c r="BS19" s="82"/>
      <c r="BT19" s="82"/>
      <c r="BU19" s="211"/>
      <c r="BV19" s="82"/>
      <c r="BW19" s="82"/>
      <c r="BX19" s="82"/>
      <c r="BY19" s="82"/>
      <c r="BZ19" s="211"/>
      <c r="CA19" s="82"/>
      <c r="CB19" s="82"/>
      <c r="CC19" s="82"/>
      <c r="CD19" s="82"/>
      <c r="CE19" s="211"/>
      <c r="CF19" s="82"/>
      <c r="CG19" s="82"/>
      <c r="CH19" s="82"/>
      <c r="CI19" s="82"/>
      <c r="CJ19" s="211"/>
      <c r="CK19" s="82"/>
      <c r="CL19" s="82"/>
      <c r="CM19" s="82"/>
      <c r="CN19" s="82"/>
      <c r="CO19" s="211"/>
      <c r="CP19" s="82"/>
      <c r="CQ19" s="82"/>
      <c r="CR19" s="82"/>
      <c r="CS19" s="82"/>
      <c r="CT19" s="211"/>
      <c r="CU19" s="82"/>
      <c r="CV19" s="82"/>
      <c r="CW19" s="82"/>
      <c r="CX19" s="82"/>
      <c r="CY19" s="223"/>
      <c r="CZ19" s="82"/>
      <c r="DA19" s="82"/>
      <c r="DB19" s="82"/>
      <c r="DC19" s="82"/>
      <c r="DD19" s="188"/>
      <c r="DE19" s="13"/>
      <c r="DF19" s="13"/>
      <c r="DG19" s="13"/>
      <c r="DH19" s="91"/>
      <c r="DI19" s="31"/>
      <c r="DJ19" s="13"/>
    </row>
    <row r="20" spans="1:168" ht="18" customHeight="1" x14ac:dyDescent="0.2">
      <c r="A20" s="56" t="s">
        <v>85</v>
      </c>
      <c r="B20" s="56"/>
      <c r="C20" s="212"/>
      <c r="D20" s="201"/>
      <c r="E20" s="201"/>
      <c r="F20" s="201"/>
      <c r="G20" s="201"/>
      <c r="H20" s="202"/>
      <c r="I20" s="201"/>
      <c r="J20" s="201"/>
      <c r="K20" s="201"/>
      <c r="L20" s="201"/>
      <c r="M20" s="202"/>
      <c r="N20" s="201"/>
      <c r="O20" s="201"/>
      <c r="P20" s="201"/>
      <c r="Q20" s="201"/>
      <c r="R20" s="202"/>
      <c r="S20" s="201"/>
      <c r="T20" s="201"/>
      <c r="U20" s="201"/>
      <c r="V20" s="201"/>
      <c r="W20" s="214"/>
      <c r="X20" s="201"/>
      <c r="Y20" s="201"/>
      <c r="Z20" s="201"/>
      <c r="AA20" s="201"/>
      <c r="AB20" s="202"/>
      <c r="AC20" s="201"/>
      <c r="AD20" s="201"/>
      <c r="AE20" s="194"/>
      <c r="AF20" s="194"/>
      <c r="AG20" s="193"/>
      <c r="AH20" s="218"/>
      <c r="AI20" s="218"/>
      <c r="AJ20" s="218"/>
      <c r="AK20" s="226"/>
      <c r="AL20" s="227"/>
      <c r="AM20" s="228"/>
      <c r="AN20" s="226"/>
      <c r="AO20" s="194"/>
      <c r="AP20" s="194"/>
      <c r="AQ20" s="193"/>
      <c r="AR20" s="194"/>
      <c r="AS20" s="194"/>
      <c r="AT20" s="194"/>
      <c r="AU20" s="194"/>
      <c r="AV20" s="193"/>
      <c r="AW20" s="194"/>
      <c r="AX20" s="194"/>
      <c r="AY20" s="194"/>
      <c r="AZ20" s="194"/>
      <c r="BA20" s="193"/>
      <c r="BB20" s="194"/>
      <c r="BC20" s="194"/>
      <c r="BD20" s="194"/>
      <c r="BE20" s="226"/>
      <c r="BF20" s="233"/>
      <c r="BG20" s="228"/>
      <c r="BH20" s="228"/>
      <c r="BI20" s="194"/>
      <c r="BJ20" s="194"/>
      <c r="BK20" s="193"/>
      <c r="BL20" s="194"/>
      <c r="BM20" s="194"/>
      <c r="BN20" s="194"/>
      <c r="BO20" s="194"/>
      <c r="BP20" s="193"/>
      <c r="BQ20" s="194"/>
      <c r="BR20" s="194"/>
      <c r="BS20" s="194"/>
      <c r="BT20" s="194"/>
      <c r="BU20" s="193"/>
      <c r="BV20" s="194"/>
      <c r="BW20" s="194"/>
      <c r="BX20" s="194"/>
      <c r="BY20" s="224"/>
      <c r="BZ20" s="225"/>
      <c r="CA20" s="229"/>
      <c r="CB20" s="229"/>
      <c r="CC20" s="76"/>
      <c r="CD20" s="76"/>
      <c r="CE20" s="203"/>
      <c r="CF20" s="76"/>
      <c r="CG20" s="76"/>
      <c r="CH20" s="76"/>
      <c r="CI20" s="76"/>
      <c r="CJ20" s="203"/>
      <c r="CK20" s="76"/>
      <c r="CL20" s="76"/>
      <c r="CM20" s="76"/>
      <c r="CN20" s="76"/>
      <c r="CO20" s="203"/>
      <c r="CP20" s="76"/>
      <c r="CQ20" s="76"/>
      <c r="CR20" s="76"/>
      <c r="CS20" s="76"/>
      <c r="CT20" s="203"/>
      <c r="CU20" s="76"/>
      <c r="CV20" s="76"/>
      <c r="CW20" s="76"/>
      <c r="CX20" s="76"/>
      <c r="CY20" s="203"/>
      <c r="CZ20" s="76"/>
      <c r="DA20" s="76"/>
      <c r="DB20" s="76"/>
      <c r="DC20" s="76"/>
      <c r="DD20" s="222"/>
      <c r="DE20" s="77"/>
      <c r="DF20" s="76"/>
      <c r="DG20" s="76"/>
      <c r="DH20" s="87"/>
      <c r="DI20" s="31"/>
      <c r="DJ20" s="13" t="s">
        <v>165</v>
      </c>
    </row>
    <row r="21" spans="1:168" ht="18" customHeight="1" x14ac:dyDescent="0.2">
      <c r="A21" s="56"/>
      <c r="B21" s="56"/>
      <c r="C21" s="88"/>
      <c r="D21" s="82"/>
      <c r="E21" s="82"/>
      <c r="F21" s="82"/>
      <c r="G21" s="82"/>
      <c r="H21" s="211"/>
      <c r="I21" s="82"/>
      <c r="J21" s="82"/>
      <c r="K21" s="82"/>
      <c r="L21" s="82"/>
      <c r="M21" s="211"/>
      <c r="N21" s="82"/>
      <c r="O21" s="82"/>
      <c r="P21" s="82"/>
      <c r="Q21" s="82"/>
      <c r="R21" s="188"/>
      <c r="S21" s="13"/>
      <c r="T21" s="13"/>
      <c r="U21" s="13"/>
      <c r="V21" s="82"/>
      <c r="W21" s="188"/>
      <c r="X21" s="13"/>
      <c r="Y21" s="73"/>
      <c r="Z21" s="73"/>
      <c r="AA21" s="13"/>
      <c r="AB21" s="188"/>
      <c r="AF21" s="13"/>
      <c r="AG21" s="188"/>
      <c r="AJ21" s="73"/>
      <c r="AK21" s="82"/>
      <c r="AL21" s="211"/>
      <c r="AO21" s="82"/>
      <c r="AP21" s="82"/>
      <c r="AQ21" s="211"/>
      <c r="AR21" s="82"/>
      <c r="AS21" s="82"/>
      <c r="AT21" s="73"/>
      <c r="AU21" s="82"/>
      <c r="AV21" s="211"/>
      <c r="AW21" s="82"/>
      <c r="AX21" s="82"/>
      <c r="AY21" s="73"/>
      <c r="AZ21" s="73"/>
      <c r="BA21" s="188"/>
      <c r="BB21" s="13"/>
      <c r="BC21" s="82"/>
      <c r="BD21" s="82"/>
      <c r="BE21" s="82"/>
      <c r="BF21" s="188"/>
      <c r="BG21" s="82"/>
      <c r="BH21" s="82"/>
      <c r="BI21" s="82"/>
      <c r="BJ21" s="82"/>
      <c r="BK21" s="211"/>
      <c r="BL21" s="82"/>
      <c r="BM21" s="82"/>
      <c r="BN21" s="82"/>
      <c r="BO21" s="82"/>
      <c r="BP21" s="211"/>
      <c r="BQ21" s="82"/>
      <c r="BR21" s="82"/>
      <c r="BS21" s="82"/>
      <c r="BT21" s="82"/>
      <c r="BU21" s="211"/>
      <c r="BV21" s="82"/>
      <c r="BW21" s="82"/>
      <c r="BX21" s="82"/>
      <c r="BY21" s="82"/>
      <c r="BZ21" s="211"/>
      <c r="CA21" s="82"/>
      <c r="CB21" s="82"/>
      <c r="CC21" s="82"/>
      <c r="CD21" s="82"/>
      <c r="CE21" s="211"/>
      <c r="CF21" s="82"/>
      <c r="CG21" s="82"/>
      <c r="CH21" s="82"/>
      <c r="CI21" s="82"/>
      <c r="CJ21" s="211"/>
      <c r="CK21" s="82"/>
      <c r="CL21" s="82"/>
      <c r="CM21" s="82"/>
      <c r="CN21" s="82"/>
      <c r="CO21" s="211"/>
      <c r="CP21" s="82"/>
      <c r="CQ21" s="82"/>
      <c r="CR21" s="82"/>
      <c r="CS21" s="82"/>
      <c r="CT21" s="211"/>
      <c r="CU21" s="82"/>
      <c r="CV21" s="82"/>
      <c r="CW21" s="82"/>
      <c r="CX21" s="82"/>
      <c r="CY21" s="223"/>
      <c r="CZ21" s="82"/>
      <c r="DA21" s="82"/>
      <c r="DB21" s="82"/>
      <c r="DC21" s="82"/>
      <c r="DD21" s="188"/>
      <c r="DE21" s="13"/>
      <c r="DF21" s="13"/>
      <c r="DG21" s="13"/>
      <c r="DH21" s="91"/>
      <c r="DI21" s="31"/>
      <c r="DJ21" s="13"/>
    </row>
    <row r="22" spans="1:168" ht="18" customHeight="1" x14ac:dyDescent="0.2">
      <c r="A22" s="56" t="s">
        <v>96</v>
      </c>
      <c r="B22" s="56"/>
      <c r="C22" s="212"/>
      <c r="D22" s="201"/>
      <c r="E22" s="201"/>
      <c r="F22" s="201"/>
      <c r="G22" s="201"/>
      <c r="H22" s="202"/>
      <c r="I22" s="201"/>
      <c r="J22" s="201"/>
      <c r="K22" s="201"/>
      <c r="L22" s="201"/>
      <c r="M22" s="202"/>
      <c r="N22" s="201"/>
      <c r="O22" s="201"/>
      <c r="P22" s="201"/>
      <c r="Q22" s="201"/>
      <c r="R22" s="202"/>
      <c r="S22" s="201"/>
      <c r="T22" s="201"/>
      <c r="U22" s="201"/>
      <c r="V22" s="201"/>
      <c r="W22" s="214"/>
      <c r="X22" s="201"/>
      <c r="Y22" s="201"/>
      <c r="Z22" s="201"/>
      <c r="AA22" s="201"/>
      <c r="AB22" s="202"/>
      <c r="AC22" s="201"/>
      <c r="AD22" s="201"/>
      <c r="AE22" s="194"/>
      <c r="AF22" s="194"/>
      <c r="AG22" s="193"/>
      <c r="AH22" s="218"/>
      <c r="AI22" s="218"/>
      <c r="AJ22" s="218"/>
      <c r="AK22" s="226"/>
      <c r="AL22" s="227"/>
      <c r="AM22" s="228"/>
      <c r="AN22" s="226"/>
      <c r="AO22" s="194"/>
      <c r="AP22" s="194"/>
      <c r="AQ22" s="193"/>
      <c r="AR22" s="194"/>
      <c r="AS22" s="194"/>
      <c r="AT22" s="194"/>
      <c r="AU22" s="194"/>
      <c r="AV22" s="193"/>
      <c r="AW22" s="194"/>
      <c r="AX22" s="194"/>
      <c r="AY22" s="194"/>
      <c r="AZ22" s="194"/>
      <c r="BA22" s="193"/>
      <c r="BB22" s="194"/>
      <c r="BC22" s="194"/>
      <c r="BD22" s="194"/>
      <c r="BE22" s="226"/>
      <c r="BF22" s="233"/>
      <c r="BG22" s="228"/>
      <c r="BH22" s="228"/>
      <c r="BI22" s="194"/>
      <c r="BJ22" s="194"/>
      <c r="BK22" s="193"/>
      <c r="BL22" s="194"/>
      <c r="BM22" s="194"/>
      <c r="BN22" s="194"/>
      <c r="BO22" s="194"/>
      <c r="BP22" s="193"/>
      <c r="BQ22" s="194"/>
      <c r="BR22" s="194"/>
      <c r="BS22" s="194"/>
      <c r="BT22" s="194"/>
      <c r="BU22" s="193"/>
      <c r="BV22" s="194"/>
      <c r="BW22" s="194"/>
      <c r="BX22" s="194"/>
      <c r="BY22" s="224"/>
      <c r="BZ22" s="225"/>
      <c r="CA22" s="229"/>
      <c r="CB22" s="229"/>
      <c r="CC22" s="76"/>
      <c r="CD22" s="76"/>
      <c r="CE22" s="203"/>
      <c r="CF22" s="76"/>
      <c r="CG22" s="76"/>
      <c r="CH22" s="76"/>
      <c r="CI22" s="76"/>
      <c r="CJ22" s="203"/>
      <c r="CK22" s="76"/>
      <c r="CL22" s="76"/>
      <c r="CM22" s="76"/>
      <c r="CN22" s="76"/>
      <c r="CO22" s="203"/>
      <c r="CP22" s="76"/>
      <c r="CQ22" s="76"/>
      <c r="CR22" s="76"/>
      <c r="CS22" s="76"/>
      <c r="CT22" s="203"/>
      <c r="CU22" s="76"/>
      <c r="CV22" s="76"/>
      <c r="CW22" s="76"/>
      <c r="CX22" s="76"/>
      <c r="CY22" s="203"/>
      <c r="CZ22" s="76"/>
      <c r="DA22" s="76"/>
      <c r="DB22" s="76"/>
      <c r="DC22" s="76"/>
      <c r="DD22" s="222"/>
      <c r="DE22" s="77"/>
      <c r="DF22" s="76"/>
      <c r="DG22" s="76"/>
      <c r="DH22" s="87"/>
      <c r="DI22" s="31"/>
      <c r="DJ22" s="13" t="s">
        <v>166</v>
      </c>
    </row>
    <row r="23" spans="1:168" ht="18" customHeight="1" x14ac:dyDescent="0.2">
      <c r="C23" s="88"/>
      <c r="D23" s="82"/>
      <c r="E23" s="82"/>
      <c r="F23" s="82"/>
      <c r="G23" s="82"/>
      <c r="H23" s="211"/>
      <c r="I23" s="82"/>
      <c r="J23" s="82"/>
      <c r="K23" s="82"/>
      <c r="L23" s="82"/>
      <c r="M23" s="211"/>
      <c r="N23" s="82"/>
      <c r="O23" s="82"/>
      <c r="P23" s="82"/>
      <c r="Q23" s="82"/>
      <c r="R23" s="188"/>
      <c r="S23" s="13"/>
      <c r="T23" s="13"/>
      <c r="U23" s="13"/>
      <c r="V23" s="82"/>
      <c r="W23" s="188"/>
      <c r="X23" s="13"/>
      <c r="Y23" s="73"/>
      <c r="Z23" s="73"/>
      <c r="AA23" s="13"/>
      <c r="AB23" s="188"/>
      <c r="AF23" s="13"/>
      <c r="AG23" s="188"/>
      <c r="AJ23" s="73"/>
      <c r="AK23" s="82"/>
      <c r="AL23" s="211"/>
      <c r="AO23" s="82"/>
      <c r="AP23" s="82"/>
      <c r="AQ23" s="211"/>
      <c r="AR23" s="82"/>
      <c r="AS23" s="82"/>
      <c r="AT23" s="73"/>
      <c r="AU23" s="82"/>
      <c r="AV23" s="211"/>
      <c r="AW23" s="82"/>
      <c r="AX23" s="82"/>
      <c r="AY23" s="73"/>
      <c r="AZ23" s="73"/>
      <c r="BA23" s="188"/>
      <c r="BB23" s="13"/>
      <c r="BC23" s="82"/>
      <c r="BD23" s="82"/>
      <c r="BE23" s="82"/>
      <c r="BF23" s="211"/>
      <c r="BG23" s="13"/>
      <c r="BH23" s="82"/>
      <c r="BI23" s="82"/>
      <c r="BJ23" s="82"/>
      <c r="BK23" s="211"/>
      <c r="BL23" s="82"/>
      <c r="BM23" s="82"/>
      <c r="BN23" s="82"/>
      <c r="BO23" s="82"/>
      <c r="BP23" s="211"/>
      <c r="BQ23" s="82"/>
      <c r="BR23" s="82"/>
      <c r="BS23" s="82"/>
      <c r="BT23" s="82"/>
      <c r="BU23" s="211"/>
      <c r="BV23" s="82"/>
      <c r="BW23" s="82"/>
      <c r="BX23" s="82"/>
      <c r="BY23" s="82"/>
      <c r="BZ23" s="211"/>
      <c r="CA23" s="82"/>
      <c r="CB23" s="82"/>
      <c r="CC23" s="82"/>
      <c r="CD23" s="82"/>
      <c r="CE23" s="211"/>
      <c r="CF23" s="82"/>
      <c r="CG23" s="82"/>
      <c r="CH23" s="82"/>
      <c r="CI23" s="82"/>
      <c r="CJ23" s="211"/>
      <c r="CK23" s="82"/>
      <c r="CL23" s="82"/>
      <c r="CM23" s="82"/>
      <c r="CN23" s="82"/>
      <c r="CO23" s="211"/>
      <c r="CP23" s="82"/>
      <c r="CQ23" s="82"/>
      <c r="CR23" s="82"/>
      <c r="CS23" s="82"/>
      <c r="CT23" s="211"/>
      <c r="CU23" s="82"/>
      <c r="CV23" s="82"/>
      <c r="CW23" s="82"/>
      <c r="CX23" s="82"/>
      <c r="CY23" s="188"/>
      <c r="CZ23" s="82"/>
      <c r="DA23" s="82"/>
      <c r="DB23" s="82"/>
      <c r="DC23" s="82"/>
      <c r="DD23" s="188"/>
      <c r="DE23" s="13"/>
      <c r="DF23" s="13"/>
      <c r="DG23" s="13"/>
      <c r="DH23" s="91"/>
      <c r="DI23" s="31"/>
      <c r="DJ23" s="13"/>
    </row>
    <row r="24" spans="1:168" ht="18" customHeight="1" x14ac:dyDescent="0.2">
      <c r="A24" s="56" t="s">
        <v>86</v>
      </c>
      <c r="B24" s="56"/>
      <c r="C24" s="230"/>
      <c r="D24" s="194"/>
      <c r="E24" s="194"/>
      <c r="F24" s="194"/>
      <c r="G24" s="194"/>
      <c r="H24" s="192"/>
      <c r="I24" s="191"/>
      <c r="J24" s="191"/>
      <c r="K24" s="191"/>
      <c r="L24" s="191"/>
      <c r="M24" s="193"/>
      <c r="N24" s="194"/>
      <c r="O24" s="194"/>
      <c r="P24" s="194"/>
      <c r="Q24" s="194"/>
      <c r="R24" s="193"/>
      <c r="S24" s="194"/>
      <c r="T24" s="194"/>
      <c r="U24" s="194"/>
      <c r="V24" s="82"/>
      <c r="W24" s="211"/>
      <c r="X24" s="82"/>
      <c r="Y24" s="82"/>
      <c r="Z24" s="82"/>
      <c r="AA24" s="82"/>
      <c r="AB24" s="211"/>
      <c r="AC24" s="82"/>
      <c r="AD24" s="82"/>
      <c r="AE24" s="73"/>
      <c r="AF24" s="73"/>
      <c r="AG24" s="223"/>
      <c r="AH24" s="73"/>
      <c r="AI24" s="195"/>
      <c r="AJ24" s="195"/>
      <c r="AK24" s="195"/>
      <c r="AL24" s="221"/>
      <c r="AM24" s="218"/>
      <c r="AN24" s="218"/>
      <c r="AO24" s="195"/>
      <c r="AP24" s="195"/>
      <c r="AQ24" s="221"/>
      <c r="AR24" s="195"/>
      <c r="AS24" s="195"/>
      <c r="AT24" s="195"/>
      <c r="AU24" s="195"/>
      <c r="AV24" s="221"/>
      <c r="AW24" s="195"/>
      <c r="AX24" s="195"/>
      <c r="AY24" s="195"/>
      <c r="AZ24" s="195"/>
      <c r="BA24" s="192"/>
      <c r="BB24" s="191"/>
      <c r="BC24" s="191"/>
      <c r="BD24" s="191"/>
      <c r="BE24" s="191"/>
      <c r="BF24" s="193"/>
      <c r="BG24" s="218"/>
      <c r="BH24" s="194"/>
      <c r="BI24" s="195"/>
      <c r="BJ24" s="195"/>
      <c r="BK24" s="193"/>
      <c r="BL24" s="194"/>
      <c r="BM24" s="194"/>
      <c r="BN24" s="195"/>
      <c r="BO24" s="195"/>
      <c r="BP24" s="193"/>
      <c r="BQ24" s="194"/>
      <c r="BR24" s="194"/>
      <c r="BS24" s="195"/>
      <c r="BT24" s="195"/>
      <c r="BU24" s="193"/>
      <c r="BV24" s="194"/>
      <c r="BW24" s="194"/>
      <c r="BX24" s="195"/>
      <c r="BY24" s="195"/>
      <c r="BZ24" s="193"/>
      <c r="CA24" s="82"/>
      <c r="CB24" s="82"/>
      <c r="CC24" s="82"/>
      <c r="CD24" s="73"/>
      <c r="CE24" s="211"/>
      <c r="CF24" s="82"/>
      <c r="CG24" s="82"/>
      <c r="CH24" s="82"/>
      <c r="CI24" s="82"/>
      <c r="CJ24" s="211"/>
      <c r="CK24" s="82"/>
      <c r="CL24" s="82"/>
      <c r="CM24" s="82"/>
      <c r="CN24" s="82"/>
      <c r="CO24" s="211"/>
      <c r="CP24" s="73"/>
      <c r="CQ24" s="73"/>
      <c r="CR24" s="73"/>
      <c r="CS24" s="73"/>
      <c r="CT24" s="223"/>
      <c r="CU24" s="73"/>
      <c r="CV24" s="73"/>
      <c r="CW24" s="73"/>
      <c r="CX24" s="73"/>
      <c r="CY24" s="223"/>
      <c r="CZ24" s="73"/>
      <c r="DA24" s="73"/>
      <c r="DB24" s="73"/>
      <c r="DC24" s="73"/>
      <c r="DD24" s="223"/>
      <c r="DE24" s="82"/>
      <c r="DF24" s="82"/>
      <c r="DG24" s="82"/>
      <c r="DH24" s="89"/>
      <c r="DI24" s="31"/>
      <c r="DJ24" s="13" t="s">
        <v>67</v>
      </c>
    </row>
    <row r="25" spans="1:168" ht="18" customHeight="1" x14ac:dyDescent="0.2">
      <c r="A25" s="56"/>
      <c r="B25" s="56"/>
      <c r="C25" s="88"/>
      <c r="D25" s="82"/>
      <c r="E25" s="82"/>
      <c r="F25" s="82"/>
      <c r="G25" s="82"/>
      <c r="H25" s="211"/>
      <c r="I25" s="82"/>
      <c r="J25" s="82"/>
      <c r="K25" s="82"/>
      <c r="L25" s="82"/>
      <c r="M25" s="211"/>
      <c r="N25" s="82"/>
      <c r="O25" s="82"/>
      <c r="P25" s="82"/>
      <c r="Q25" s="82"/>
      <c r="R25" s="211"/>
      <c r="S25" s="82"/>
      <c r="T25" s="82"/>
      <c r="U25" s="82"/>
      <c r="V25" s="82"/>
      <c r="W25" s="211"/>
      <c r="X25" s="82"/>
      <c r="Y25" s="82"/>
      <c r="Z25" s="82"/>
      <c r="AA25" s="82"/>
      <c r="AB25" s="211"/>
      <c r="AC25" s="82"/>
      <c r="AD25" s="82"/>
      <c r="AE25" s="82"/>
      <c r="AF25" s="82"/>
      <c r="AG25" s="211"/>
      <c r="AH25" s="82"/>
      <c r="AI25" s="82"/>
      <c r="AJ25" s="82"/>
      <c r="AK25" s="82"/>
      <c r="AL25" s="211"/>
      <c r="AM25" s="82"/>
      <c r="AN25" s="82"/>
      <c r="AO25" s="73"/>
      <c r="AP25" s="73"/>
      <c r="AQ25" s="223"/>
      <c r="AR25" s="73"/>
      <c r="AS25" s="73"/>
      <c r="AT25" s="73"/>
      <c r="AU25" s="73"/>
      <c r="AV25" s="223"/>
      <c r="AW25" s="73"/>
      <c r="AX25" s="73"/>
      <c r="AY25" s="73"/>
      <c r="AZ25" s="73"/>
      <c r="BA25" s="223"/>
      <c r="BB25" s="73"/>
      <c r="BC25" s="73"/>
      <c r="BD25" s="73"/>
      <c r="BE25" s="73"/>
      <c r="BF25" s="223"/>
      <c r="BG25" s="73"/>
      <c r="BH25" s="73"/>
      <c r="BI25" s="73"/>
      <c r="BJ25" s="73"/>
      <c r="BK25" s="223"/>
      <c r="BL25" s="73"/>
      <c r="BM25" s="73"/>
      <c r="BN25" s="73"/>
      <c r="BO25" s="73"/>
      <c r="BP25" s="223"/>
      <c r="BQ25" s="73"/>
      <c r="BR25" s="73"/>
      <c r="BS25" s="73"/>
      <c r="BT25" s="73"/>
      <c r="BU25" s="223"/>
      <c r="BV25" s="73"/>
      <c r="BW25" s="73"/>
      <c r="BX25" s="73"/>
      <c r="BY25" s="73"/>
      <c r="BZ25" s="223"/>
      <c r="CA25" s="73"/>
      <c r="CB25" s="73"/>
      <c r="CC25" s="73"/>
      <c r="CD25" s="73"/>
      <c r="CE25" s="223"/>
      <c r="CF25" s="73"/>
      <c r="CG25" s="73"/>
      <c r="CH25" s="73"/>
      <c r="CI25" s="73"/>
      <c r="CJ25" s="223"/>
      <c r="CK25" s="73"/>
      <c r="CL25" s="73"/>
      <c r="CM25" s="73"/>
      <c r="CN25" s="73"/>
      <c r="CO25" s="223"/>
      <c r="CP25" s="73"/>
      <c r="CQ25" s="73"/>
      <c r="CR25" s="73"/>
      <c r="CS25" s="73"/>
      <c r="CT25" s="223"/>
      <c r="CU25" s="73"/>
      <c r="CV25" s="73"/>
      <c r="CW25" s="73"/>
      <c r="CX25" s="73"/>
      <c r="CY25" s="223"/>
      <c r="CZ25" s="73"/>
      <c r="DA25" s="73"/>
      <c r="DB25" s="73"/>
      <c r="DC25" s="73"/>
      <c r="DD25" s="223"/>
      <c r="DE25" s="73"/>
      <c r="DF25" s="73"/>
      <c r="DG25" s="73"/>
      <c r="DH25" s="73"/>
      <c r="DI25" s="31"/>
      <c r="DJ25" s="13"/>
    </row>
    <row r="26" spans="1:168" ht="18" customHeight="1" x14ac:dyDescent="0.2">
      <c r="A26" s="56" t="s">
        <v>142</v>
      </c>
      <c r="B26" s="56"/>
      <c r="C26" s="31"/>
      <c r="D26" s="82"/>
      <c r="E26" s="82"/>
      <c r="F26" s="82"/>
      <c r="G26" s="82"/>
      <c r="H26" s="211"/>
      <c r="I26" s="82"/>
      <c r="J26" s="82"/>
      <c r="K26" s="82"/>
      <c r="L26" s="82"/>
      <c r="M26" s="211"/>
      <c r="N26" s="82"/>
      <c r="O26" s="82"/>
      <c r="P26" s="82"/>
      <c r="Q26" s="82"/>
      <c r="R26" s="211"/>
      <c r="S26" s="82"/>
      <c r="T26" s="82"/>
      <c r="U26" s="82"/>
      <c r="V26" s="82"/>
      <c r="W26" s="211"/>
      <c r="X26" s="82"/>
      <c r="Y26" s="82"/>
      <c r="Z26" s="82"/>
      <c r="AA26" s="82"/>
      <c r="AB26" s="211"/>
      <c r="AC26" s="82"/>
      <c r="AD26" s="82"/>
      <c r="AE26" s="73"/>
      <c r="AF26" s="73"/>
      <c r="AG26" s="223"/>
      <c r="AH26" s="73"/>
      <c r="AI26" s="73"/>
      <c r="AJ26" s="73"/>
      <c r="AK26" s="73"/>
      <c r="AL26" s="223"/>
      <c r="AM26" s="96"/>
      <c r="AN26" s="96"/>
      <c r="AO26" s="73"/>
      <c r="AP26" s="73"/>
      <c r="AQ26" s="223"/>
      <c r="AR26" s="73"/>
      <c r="AS26" s="73"/>
      <c r="AT26" s="73"/>
      <c r="AU26" s="73"/>
      <c r="AV26" s="223"/>
      <c r="AW26" s="73"/>
      <c r="AX26" s="73"/>
      <c r="AY26" s="73"/>
      <c r="AZ26" s="73"/>
      <c r="BA26" s="223"/>
      <c r="BB26" s="73"/>
      <c r="BC26" s="73"/>
      <c r="BD26" s="73"/>
      <c r="BE26" s="73"/>
      <c r="BF26" s="223"/>
      <c r="BG26" s="73"/>
      <c r="BH26" s="73"/>
      <c r="BI26" s="73"/>
      <c r="BJ26" s="73"/>
      <c r="BK26" s="223"/>
      <c r="BL26" s="73"/>
      <c r="BM26" s="73"/>
      <c r="BN26" s="73"/>
      <c r="BO26" s="73"/>
      <c r="BP26" s="223"/>
      <c r="BQ26" s="73"/>
      <c r="BR26" s="73"/>
      <c r="BS26" s="73"/>
      <c r="BT26" s="73"/>
      <c r="BU26" s="223"/>
      <c r="BV26" s="73"/>
      <c r="BW26" s="73"/>
      <c r="BX26" s="73"/>
      <c r="BY26" s="73"/>
      <c r="BZ26" s="223"/>
      <c r="CA26" s="73"/>
      <c r="CB26" s="73"/>
      <c r="CC26" s="73"/>
      <c r="CD26" s="73"/>
      <c r="CE26" s="223"/>
      <c r="CF26" s="73"/>
      <c r="CG26" s="73"/>
      <c r="CH26" s="195"/>
      <c r="CI26" s="194"/>
      <c r="CJ26" s="193"/>
      <c r="CK26" s="194"/>
      <c r="CL26" s="194"/>
      <c r="CM26" s="195"/>
      <c r="CN26" s="194"/>
      <c r="CO26" s="193"/>
      <c r="CP26" s="194"/>
      <c r="CQ26" s="194"/>
      <c r="CR26" s="194"/>
      <c r="CS26" s="194"/>
      <c r="CT26" s="193"/>
      <c r="CU26" s="194"/>
      <c r="CV26" s="194"/>
      <c r="CW26" s="194"/>
      <c r="CX26" s="194"/>
      <c r="CY26" s="193"/>
      <c r="CZ26" s="194"/>
      <c r="DA26" s="194"/>
      <c r="DB26" s="194"/>
      <c r="DC26" s="194"/>
      <c r="DD26" s="193"/>
      <c r="DE26" s="194"/>
      <c r="DF26" s="82"/>
      <c r="DG26" s="82"/>
      <c r="DH26" s="89"/>
      <c r="DI26" s="31"/>
      <c r="DJ26" s="13" t="s">
        <v>74</v>
      </c>
    </row>
    <row r="27" spans="1:168" ht="18" customHeight="1" x14ac:dyDescent="0.2">
      <c r="A27" s="56"/>
      <c r="B27" s="56"/>
      <c r="C27" s="31"/>
      <c r="D27" s="82"/>
      <c r="E27" s="82"/>
      <c r="F27" s="82"/>
      <c r="G27" s="82"/>
      <c r="H27" s="211"/>
      <c r="I27" s="82"/>
      <c r="J27" s="82"/>
      <c r="K27" s="82"/>
      <c r="L27" s="82"/>
      <c r="M27" s="211"/>
      <c r="N27" s="82"/>
      <c r="O27" s="82"/>
      <c r="P27" s="82"/>
      <c r="Q27" s="82"/>
      <c r="R27" s="211"/>
      <c r="S27" s="82"/>
      <c r="T27" s="82"/>
      <c r="U27" s="82"/>
      <c r="V27" s="82"/>
      <c r="W27" s="211"/>
      <c r="X27" s="82"/>
      <c r="Y27" s="82"/>
      <c r="Z27" s="82"/>
      <c r="AA27" s="82"/>
      <c r="AB27" s="211"/>
      <c r="AC27" s="82"/>
      <c r="AD27" s="82"/>
      <c r="AE27" s="82"/>
      <c r="AF27" s="82"/>
      <c r="AG27" s="211"/>
      <c r="AH27" s="82"/>
      <c r="AI27" s="82"/>
      <c r="AJ27" s="82"/>
      <c r="AK27" s="82"/>
      <c r="AL27" s="211"/>
      <c r="AM27" s="82"/>
      <c r="AN27" s="82"/>
      <c r="AO27" s="82"/>
      <c r="AP27" s="82"/>
      <c r="AQ27" s="211"/>
      <c r="AR27" s="82"/>
      <c r="AS27" s="82"/>
      <c r="AT27" s="82"/>
      <c r="AU27" s="82"/>
      <c r="AV27" s="211"/>
      <c r="AW27" s="82"/>
      <c r="AX27" s="82"/>
      <c r="AY27" s="82"/>
      <c r="AZ27" s="82"/>
      <c r="BA27" s="223"/>
      <c r="BB27" s="73"/>
      <c r="BC27" s="73"/>
      <c r="BD27" s="73"/>
      <c r="BE27" s="73"/>
      <c r="BF27" s="223"/>
      <c r="BG27" s="73"/>
      <c r="BH27" s="73"/>
      <c r="BI27" s="73"/>
      <c r="BJ27" s="73"/>
      <c r="BK27" s="223"/>
      <c r="BL27" s="73"/>
      <c r="BM27" s="73"/>
      <c r="BN27" s="73"/>
      <c r="BO27" s="73"/>
      <c r="BP27" s="223"/>
      <c r="BQ27" s="73"/>
      <c r="BR27" s="73"/>
      <c r="BS27" s="73"/>
      <c r="BT27" s="73"/>
      <c r="BU27" s="223"/>
      <c r="BV27" s="73"/>
      <c r="BW27" s="73"/>
      <c r="BX27" s="73"/>
      <c r="BY27" s="73"/>
      <c r="BZ27" s="223"/>
      <c r="CA27" s="73"/>
      <c r="CB27" s="73"/>
      <c r="CC27" s="73"/>
      <c r="CD27" s="73"/>
      <c r="CE27" s="223"/>
      <c r="CF27" s="73"/>
      <c r="CG27" s="73"/>
      <c r="CH27" s="73"/>
      <c r="CI27" s="73"/>
      <c r="CJ27" s="223"/>
      <c r="CK27" s="73"/>
      <c r="CL27" s="73"/>
      <c r="CM27" s="73"/>
      <c r="CN27" s="73"/>
      <c r="CO27" s="223"/>
      <c r="CP27" s="73"/>
      <c r="CQ27" s="73"/>
      <c r="CR27" s="73"/>
      <c r="CS27" s="73"/>
      <c r="CT27" s="223"/>
      <c r="CU27" s="73"/>
      <c r="CV27" s="73"/>
      <c r="CW27" s="73"/>
      <c r="CX27" s="82"/>
      <c r="CY27" s="211"/>
      <c r="CZ27" s="73"/>
      <c r="DA27" s="73"/>
      <c r="DB27" s="73"/>
      <c r="DC27" s="82"/>
      <c r="DD27" s="211"/>
      <c r="DE27" s="82"/>
      <c r="DF27" s="82"/>
      <c r="DG27" s="82"/>
      <c r="DH27" s="82"/>
      <c r="DI27" s="31"/>
      <c r="DO27" s="93"/>
    </row>
    <row r="28" spans="1:168" x14ac:dyDescent="0.2">
      <c r="AO28" s="73"/>
      <c r="AP28" s="73"/>
      <c r="FK28" s="73"/>
      <c r="FL28" s="73"/>
    </row>
    <row r="29" spans="1:168" ht="18" customHeight="1" x14ac:dyDescent="0.2">
      <c r="FK29" s="82"/>
      <c r="FL29" s="82"/>
    </row>
    <row r="30" spans="1:168" ht="18" customHeight="1" x14ac:dyDescent="0.2">
      <c r="D30" s="195"/>
      <c r="E30" s="195"/>
      <c r="F30" s="195"/>
      <c r="G30" s="13"/>
      <c r="H30" s="13" t="s">
        <v>42</v>
      </c>
      <c r="I30" s="17"/>
      <c r="J30" s="17"/>
      <c r="K30" s="17"/>
      <c r="L30" s="73"/>
      <c r="M30" s="17"/>
      <c r="N30" s="77"/>
      <c r="O30" s="77"/>
      <c r="P30" s="77"/>
      <c r="Q30" s="13"/>
      <c r="R30" s="13" t="s">
        <v>43</v>
      </c>
      <c r="S30" s="17"/>
      <c r="T30" s="17"/>
      <c r="U30" s="13"/>
      <c r="V30" s="13"/>
      <c r="W30" s="13"/>
      <c r="X30" s="79"/>
      <c r="Y30" s="79"/>
      <c r="Z30" s="79"/>
      <c r="AA30" s="13"/>
      <c r="AB30" s="13" t="s">
        <v>44</v>
      </c>
      <c r="AC30" s="17"/>
      <c r="AD30" s="73"/>
      <c r="AE30" s="73"/>
      <c r="AF30" s="73"/>
      <c r="AG30" s="86"/>
      <c r="AH30" s="13"/>
      <c r="AI30" s="13" t="s">
        <v>45</v>
      </c>
      <c r="AJ30" s="13"/>
      <c r="AK30" s="13"/>
      <c r="AL30" s="13"/>
      <c r="AM30" s="13"/>
      <c r="AN30" s="13"/>
      <c r="AO30" s="13"/>
      <c r="AP30" s="13"/>
      <c r="AQ30" s="229"/>
      <c r="AR30" s="224"/>
      <c r="AS30" s="224"/>
      <c r="AT30" s="224"/>
      <c r="AU30" s="73"/>
      <c r="AV30" t="s">
        <v>46</v>
      </c>
      <c r="FK30" s="13"/>
      <c r="FL30" s="13"/>
    </row>
    <row r="31" spans="1:168" x14ac:dyDescent="0.2">
      <c r="AQ31" s="13"/>
      <c r="AR31" s="13"/>
      <c r="AS31" s="13"/>
      <c r="AT31" s="13"/>
    </row>
  </sheetData>
  <mergeCells count="28">
    <mergeCell ref="DJ6:DP6"/>
    <mergeCell ref="DJ5:DP5"/>
    <mergeCell ref="CS4:CT4"/>
    <mergeCell ref="CX4:CY4"/>
    <mergeCell ref="DC4:DD4"/>
    <mergeCell ref="DH4:DI4"/>
    <mergeCell ref="BO4:BP4"/>
    <mergeCell ref="BT4:BU4"/>
    <mergeCell ref="BY4:BZ4"/>
    <mergeCell ref="CD4:CE4"/>
    <mergeCell ref="CI4:CJ4"/>
    <mergeCell ref="CN4:CO4"/>
    <mergeCell ref="A1:S2"/>
    <mergeCell ref="T1:DD1"/>
    <mergeCell ref="T2:DD2"/>
    <mergeCell ref="B4:C4"/>
    <mergeCell ref="G4:H4"/>
    <mergeCell ref="L4:M4"/>
    <mergeCell ref="Q4:R4"/>
    <mergeCell ref="V4:W4"/>
    <mergeCell ref="AA4:AB4"/>
    <mergeCell ref="AF4:AG4"/>
    <mergeCell ref="AK4:AL4"/>
    <mergeCell ref="AP4:AQ4"/>
    <mergeCell ref="AU4:AV4"/>
    <mergeCell ref="AZ4:BA4"/>
    <mergeCell ref="BE4:BF4"/>
    <mergeCell ref="BJ4:BK4"/>
  </mergeCells>
  <pageMargins left="0.25" right="0.25" top="0.75" bottom="0.75" header="0.3" footer="0.3"/>
  <pageSetup paperSize="9" scale="5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L31"/>
  <sheetViews>
    <sheetView view="pageBreakPreview" zoomScale="115" zoomScaleNormal="100" zoomScaleSheetLayoutView="115" workbookViewId="0">
      <pane xSplit="1" ySplit="4" topLeftCell="B5" activePane="bottomRight" state="frozen"/>
      <selection activeCell="V2" sqref="V2"/>
      <selection pane="topRight" activeCell="V2" sqref="V2"/>
      <selection pane="bottomLeft" activeCell="V2" sqref="V2"/>
      <selection pane="bottomRight" activeCell="DO8" sqref="DO8"/>
    </sheetView>
  </sheetViews>
  <sheetFormatPr defaultRowHeight="12.75" x14ac:dyDescent="0.2"/>
  <cols>
    <col min="1" max="1" width="6" bestFit="1" customWidth="1"/>
    <col min="2" max="118" width="2" customWidth="1"/>
    <col min="119" max="119" width="3.85546875" customWidth="1"/>
    <col min="120" max="120" width="2" customWidth="1"/>
    <col min="121" max="121" width="5.140625" customWidth="1"/>
  </cols>
  <sheetData>
    <row r="1" spans="1:137" ht="15.75" customHeight="1" x14ac:dyDescent="0.25">
      <c r="A1" s="298" t="s">
        <v>83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9" t="s">
        <v>169</v>
      </c>
      <c r="U1" s="299"/>
      <c r="V1" s="299"/>
      <c r="W1" s="299"/>
      <c r="X1" s="299"/>
      <c r="Y1" s="299"/>
      <c r="Z1" s="299"/>
      <c r="AA1" s="299"/>
      <c r="AB1" s="299"/>
      <c r="AC1" s="299"/>
      <c r="AD1" s="299"/>
      <c r="AE1" s="299"/>
      <c r="AF1" s="299"/>
      <c r="AG1" s="299"/>
      <c r="AH1" s="299"/>
      <c r="AI1" s="299"/>
      <c r="AJ1" s="299"/>
      <c r="AK1" s="299"/>
      <c r="AL1" s="299"/>
      <c r="AM1" s="299"/>
      <c r="AN1" s="299"/>
      <c r="AO1" s="299"/>
      <c r="AP1" s="299"/>
      <c r="AQ1" s="299"/>
      <c r="AR1" s="299"/>
      <c r="AS1" s="299"/>
      <c r="AT1" s="299"/>
      <c r="AU1" s="299"/>
      <c r="AV1" s="299"/>
      <c r="AW1" s="299"/>
      <c r="AX1" s="299"/>
      <c r="AY1" s="299"/>
      <c r="AZ1" s="299"/>
      <c r="BA1" s="299"/>
      <c r="BB1" s="299"/>
      <c r="BC1" s="299"/>
      <c r="BD1" s="299"/>
      <c r="BE1" s="299"/>
      <c r="BF1" s="299"/>
      <c r="BG1" s="299"/>
      <c r="BH1" s="299"/>
      <c r="BI1" s="299"/>
      <c r="BJ1" s="299"/>
      <c r="BK1" s="299"/>
      <c r="BL1" s="299"/>
      <c r="BM1" s="299"/>
      <c r="BN1" s="299"/>
      <c r="BO1" s="299"/>
      <c r="BP1" s="299"/>
      <c r="BQ1" s="299"/>
      <c r="BR1" s="299"/>
      <c r="BS1" s="299"/>
      <c r="BT1" s="299"/>
      <c r="BU1" s="299"/>
      <c r="BV1" s="299"/>
      <c r="BW1" s="299"/>
      <c r="BX1" s="299"/>
      <c r="BY1" s="299"/>
      <c r="BZ1" s="299"/>
      <c r="CA1" s="299"/>
      <c r="CB1" s="299"/>
      <c r="CC1" s="299"/>
      <c r="CD1" s="299"/>
      <c r="CE1" s="299"/>
      <c r="CF1" s="299"/>
      <c r="CG1" s="299"/>
      <c r="CH1" s="299"/>
      <c r="CI1" s="299"/>
      <c r="CJ1" s="299"/>
      <c r="CK1" s="299"/>
      <c r="CL1" s="299"/>
      <c r="CM1" s="299"/>
      <c r="CN1" s="299"/>
      <c r="CO1" s="299"/>
      <c r="CP1" s="299"/>
      <c r="CQ1" s="299"/>
      <c r="CR1" s="299"/>
      <c r="CS1" s="299"/>
      <c r="CT1" s="299"/>
      <c r="CU1" s="299"/>
      <c r="CV1" s="299"/>
      <c r="CW1" s="299"/>
      <c r="CX1" s="299"/>
      <c r="CY1" s="299"/>
      <c r="CZ1" s="299"/>
      <c r="DA1" s="299"/>
      <c r="DB1" s="299"/>
      <c r="DC1" s="299"/>
      <c r="DD1" s="299"/>
      <c r="DE1" s="70"/>
      <c r="DF1" s="70"/>
      <c r="DG1" s="70"/>
      <c r="DH1" s="70"/>
      <c r="DI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</row>
    <row r="2" spans="1:137" ht="15.75" x14ac:dyDescent="0.25">
      <c r="A2" s="298"/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  <c r="AJ2" s="300"/>
      <c r="AK2" s="300"/>
      <c r="AL2" s="300"/>
      <c r="AM2" s="300"/>
      <c r="AN2" s="300"/>
      <c r="AO2" s="300"/>
      <c r="AP2" s="300"/>
      <c r="AQ2" s="300"/>
      <c r="AR2" s="300"/>
      <c r="AS2" s="300"/>
      <c r="AT2" s="300"/>
      <c r="AU2" s="300"/>
      <c r="AV2" s="300"/>
      <c r="AW2" s="300"/>
      <c r="AX2" s="300"/>
      <c r="AY2" s="300"/>
      <c r="AZ2" s="300"/>
      <c r="BA2" s="300"/>
      <c r="BB2" s="300"/>
      <c r="BC2" s="300"/>
      <c r="BD2" s="300"/>
      <c r="BE2" s="300"/>
      <c r="BF2" s="300"/>
      <c r="BG2" s="300"/>
      <c r="BH2" s="300"/>
      <c r="BI2" s="300"/>
      <c r="BJ2" s="300"/>
      <c r="BK2" s="300"/>
      <c r="BL2" s="300"/>
      <c r="BM2" s="300"/>
      <c r="BN2" s="300"/>
      <c r="BO2" s="300"/>
      <c r="BP2" s="300"/>
      <c r="BQ2" s="300"/>
      <c r="BR2" s="300"/>
      <c r="BS2" s="300"/>
      <c r="BT2" s="300"/>
      <c r="BU2" s="300"/>
      <c r="BV2" s="300"/>
      <c r="BW2" s="300"/>
      <c r="BX2" s="300"/>
      <c r="BY2" s="300"/>
      <c r="BZ2" s="300"/>
      <c r="CA2" s="300"/>
      <c r="CB2" s="300"/>
      <c r="CC2" s="300"/>
      <c r="CD2" s="300"/>
      <c r="CE2" s="300"/>
      <c r="CF2" s="300"/>
      <c r="CG2" s="300"/>
      <c r="CH2" s="300"/>
      <c r="CI2" s="300"/>
      <c r="CJ2" s="300"/>
      <c r="CK2" s="300"/>
      <c r="CL2" s="300"/>
      <c r="CM2" s="300"/>
      <c r="CN2" s="300"/>
      <c r="CO2" s="300"/>
      <c r="CP2" s="300"/>
      <c r="CQ2" s="300"/>
      <c r="CR2" s="300"/>
      <c r="CS2" s="300"/>
      <c r="CT2" s="300"/>
      <c r="CU2" s="300"/>
      <c r="CV2" s="300"/>
      <c r="CW2" s="300"/>
      <c r="CX2" s="300"/>
      <c r="CY2" s="300"/>
      <c r="CZ2" s="300"/>
      <c r="DA2" s="300"/>
      <c r="DB2" s="300"/>
      <c r="DC2" s="300"/>
      <c r="DD2" s="300"/>
      <c r="DE2" s="70"/>
      <c r="DF2" s="70"/>
      <c r="DG2" s="70"/>
      <c r="DH2" s="70"/>
      <c r="DI2" s="70"/>
      <c r="DL2" s="70"/>
      <c r="DM2" s="70"/>
      <c r="DN2" s="70"/>
      <c r="DO2" s="70"/>
      <c r="DP2" s="70"/>
      <c r="DQ2" s="70"/>
      <c r="DR2" s="70"/>
      <c r="DS2" s="70"/>
      <c r="DT2" s="70"/>
      <c r="DU2" s="70"/>
      <c r="DV2" s="70"/>
      <c r="DW2" s="70"/>
      <c r="DX2" s="70"/>
      <c r="DY2" s="70"/>
      <c r="DZ2" s="70"/>
      <c r="EA2" s="70"/>
      <c r="EB2" s="70"/>
      <c r="EC2" s="70"/>
      <c r="ED2" s="70"/>
    </row>
    <row r="3" spans="1:137" ht="18" customHeight="1" x14ac:dyDescent="0.2"/>
    <row r="4" spans="1:137" ht="18" customHeight="1" x14ac:dyDescent="0.2">
      <c r="A4" t="s">
        <v>60</v>
      </c>
      <c r="B4" s="301">
        <v>0</v>
      </c>
      <c r="C4" s="301"/>
      <c r="D4" s="71"/>
      <c r="E4" s="71"/>
      <c r="F4" s="71"/>
      <c r="G4" s="301">
        <v>5</v>
      </c>
      <c r="H4" s="301"/>
      <c r="L4" s="301">
        <v>10</v>
      </c>
      <c r="M4" s="301"/>
      <c r="N4" s="71"/>
      <c r="O4" s="71"/>
      <c r="P4" s="71"/>
      <c r="Q4" s="301">
        <v>15</v>
      </c>
      <c r="R4" s="301"/>
      <c r="V4" s="301">
        <v>20</v>
      </c>
      <c r="W4" s="301"/>
      <c r="X4" s="71"/>
      <c r="Y4" s="71"/>
      <c r="Z4" s="71"/>
      <c r="AA4" s="301">
        <v>25</v>
      </c>
      <c r="AB4" s="301"/>
      <c r="AF4" s="301">
        <v>30</v>
      </c>
      <c r="AG4" s="301"/>
      <c r="AH4" s="71"/>
      <c r="AI4" s="71"/>
      <c r="AJ4" s="71"/>
      <c r="AK4" s="301">
        <v>35</v>
      </c>
      <c r="AL4" s="301"/>
      <c r="AP4" s="301">
        <v>40</v>
      </c>
      <c r="AQ4" s="301"/>
      <c r="AR4" s="71"/>
      <c r="AS4" s="71"/>
      <c r="AT4" s="71"/>
      <c r="AU4" s="301">
        <v>45</v>
      </c>
      <c r="AV4" s="301"/>
      <c r="AZ4" s="301">
        <v>50</v>
      </c>
      <c r="BA4" s="301"/>
      <c r="BB4" s="71"/>
      <c r="BC4" s="71"/>
      <c r="BD4" s="71"/>
      <c r="BE4" s="301">
        <v>55</v>
      </c>
      <c r="BF4" s="301"/>
      <c r="BJ4" s="301">
        <v>60</v>
      </c>
      <c r="BK4" s="301"/>
      <c r="BL4" s="71"/>
      <c r="BM4" s="71"/>
      <c r="BN4" s="71"/>
      <c r="BO4" s="301">
        <v>65</v>
      </c>
      <c r="BP4" s="301"/>
      <c r="BT4" s="301">
        <v>70</v>
      </c>
      <c r="BU4" s="301"/>
      <c r="BV4" s="71"/>
      <c r="BW4" s="71"/>
      <c r="BX4" s="71"/>
      <c r="BY4" s="301">
        <v>75</v>
      </c>
      <c r="BZ4" s="301"/>
      <c r="CD4" s="301">
        <v>80</v>
      </c>
      <c r="CE4" s="301"/>
      <c r="CF4" s="71"/>
      <c r="CG4" s="71"/>
      <c r="CH4" s="71"/>
      <c r="CI4" s="301">
        <v>85</v>
      </c>
      <c r="CJ4" s="301"/>
      <c r="CN4" s="301">
        <v>90</v>
      </c>
      <c r="CO4" s="301"/>
      <c r="CP4" s="71"/>
      <c r="CQ4" s="71"/>
      <c r="CR4" s="71"/>
      <c r="CS4" s="301">
        <v>95</v>
      </c>
      <c r="CT4" s="301"/>
      <c r="CX4" s="301">
        <v>100</v>
      </c>
      <c r="CY4" s="301"/>
      <c r="CZ4" s="71"/>
      <c r="DA4" s="71"/>
      <c r="DB4" s="71"/>
      <c r="DC4" s="301">
        <v>105</v>
      </c>
      <c r="DD4" s="301"/>
      <c r="DH4" s="301">
        <v>110</v>
      </c>
      <c r="DI4" s="301"/>
      <c r="DJ4" s="71"/>
      <c r="DK4" s="71"/>
      <c r="DL4" s="71"/>
      <c r="DM4" s="72"/>
      <c r="DN4" s="72"/>
    </row>
    <row r="5" spans="1:137" ht="18" customHeight="1" x14ac:dyDescent="0.2">
      <c r="C5" s="31"/>
      <c r="D5" s="13"/>
      <c r="E5" s="13"/>
      <c r="F5" s="13"/>
      <c r="G5" s="13"/>
      <c r="H5" s="188"/>
      <c r="I5" s="13"/>
      <c r="J5" s="13"/>
      <c r="K5" s="13"/>
      <c r="L5" s="13"/>
      <c r="M5" s="188"/>
      <c r="N5" s="13"/>
      <c r="O5" s="13"/>
      <c r="P5" s="13"/>
      <c r="Q5" s="13"/>
      <c r="R5" s="188"/>
      <c r="S5" s="13"/>
      <c r="W5" s="188"/>
      <c r="AB5" s="188"/>
      <c r="AG5" s="188"/>
      <c r="AL5" s="188"/>
      <c r="AM5" s="73"/>
      <c r="AN5" s="13"/>
      <c r="AO5" s="74"/>
      <c r="AP5" s="74"/>
      <c r="AQ5" s="189"/>
      <c r="AR5" s="74"/>
      <c r="AS5" s="74"/>
      <c r="AT5" s="74"/>
      <c r="AU5" s="74"/>
      <c r="AV5" s="189"/>
      <c r="AW5" s="74"/>
      <c r="AX5" s="74"/>
      <c r="AY5" s="74"/>
      <c r="AZ5" s="72"/>
      <c r="BA5" s="189"/>
      <c r="BB5" s="74"/>
      <c r="BC5" s="74"/>
      <c r="BD5" s="74"/>
      <c r="BE5" s="74"/>
      <c r="BF5" s="189"/>
      <c r="BG5" s="74"/>
      <c r="BH5" s="74"/>
      <c r="BI5" s="74"/>
      <c r="BJ5" s="74"/>
      <c r="BK5" s="189"/>
      <c r="BL5" s="74"/>
      <c r="BM5" s="74"/>
      <c r="BN5" s="74"/>
      <c r="BO5" s="74"/>
      <c r="BP5" s="189"/>
      <c r="BQ5" s="74"/>
      <c r="BR5" s="74"/>
      <c r="BS5" s="74"/>
      <c r="BT5" s="74"/>
      <c r="BU5" s="189"/>
      <c r="BV5" s="74"/>
      <c r="BW5" s="74"/>
      <c r="BX5" s="74"/>
      <c r="BY5" s="74"/>
      <c r="BZ5" s="189"/>
      <c r="CA5" s="74"/>
      <c r="CB5" s="74"/>
      <c r="CC5" s="74"/>
      <c r="CD5" s="74"/>
      <c r="CE5" s="189"/>
      <c r="CF5" s="74"/>
      <c r="CG5" s="74"/>
      <c r="CH5" s="74"/>
      <c r="CI5" s="74"/>
      <c r="CJ5" s="189"/>
      <c r="CK5" s="74"/>
      <c r="CL5" s="74"/>
      <c r="CM5" s="74"/>
      <c r="CN5" s="74"/>
      <c r="CO5" s="189"/>
      <c r="CP5" s="74"/>
      <c r="CQ5" s="74"/>
      <c r="CR5" s="74"/>
      <c r="CS5" s="74"/>
      <c r="CT5" s="189"/>
      <c r="CU5" s="74"/>
      <c r="CV5" s="74"/>
      <c r="CW5" s="74"/>
      <c r="CX5" s="74"/>
      <c r="CY5" s="189"/>
      <c r="CZ5" s="74"/>
      <c r="DA5" s="74"/>
      <c r="DB5" s="74"/>
      <c r="DC5" s="74"/>
      <c r="DD5" s="189"/>
      <c r="DE5" s="74"/>
      <c r="DF5" s="74"/>
      <c r="DG5" s="74"/>
      <c r="DH5" s="74"/>
      <c r="DI5" s="31"/>
      <c r="DJ5" s="336" t="s">
        <v>77</v>
      </c>
      <c r="DK5" s="336"/>
      <c r="DL5" s="336"/>
      <c r="DM5" s="336"/>
      <c r="DN5" s="336"/>
      <c r="DO5" s="336"/>
      <c r="DP5" s="336"/>
      <c r="DQ5" s="336"/>
    </row>
    <row r="6" spans="1:137" ht="18" customHeight="1" x14ac:dyDescent="0.2">
      <c r="A6" s="56" t="s">
        <v>50</v>
      </c>
      <c r="B6" s="56"/>
      <c r="C6" s="190"/>
      <c r="D6" s="218"/>
      <c r="E6" s="191"/>
      <c r="F6" s="191"/>
      <c r="G6" s="191"/>
      <c r="H6" s="192"/>
      <c r="I6" s="191"/>
      <c r="J6" s="191"/>
      <c r="K6" s="191"/>
      <c r="L6" s="191"/>
      <c r="M6" s="192"/>
      <c r="N6" s="191"/>
      <c r="O6" s="191"/>
      <c r="P6" s="191"/>
      <c r="Q6" s="191"/>
      <c r="R6" s="193"/>
      <c r="S6" s="194"/>
      <c r="T6" s="195"/>
      <c r="U6" s="195"/>
      <c r="V6" s="195"/>
      <c r="W6" s="196"/>
      <c r="X6" s="197"/>
      <c r="Y6" s="197"/>
      <c r="Z6" s="197"/>
      <c r="AA6" s="197"/>
      <c r="AB6" s="196"/>
      <c r="AC6" s="197"/>
      <c r="AD6" s="197"/>
      <c r="AE6" s="197"/>
      <c r="AF6" s="197"/>
      <c r="AG6" s="196"/>
      <c r="AH6" s="197"/>
      <c r="AI6" s="197"/>
      <c r="AJ6" s="197"/>
      <c r="AK6" s="197"/>
      <c r="AL6" s="196"/>
      <c r="AM6" s="231"/>
      <c r="AN6" s="191"/>
      <c r="AO6" s="191"/>
      <c r="AP6" s="194"/>
      <c r="AQ6" s="193"/>
      <c r="AR6" s="194"/>
      <c r="AS6" s="194"/>
      <c r="AT6" s="194"/>
      <c r="AU6" s="194"/>
      <c r="AV6" s="193"/>
      <c r="AW6" s="194"/>
      <c r="AX6" s="194"/>
      <c r="AY6" s="194"/>
      <c r="AZ6" s="218"/>
      <c r="BA6" s="193"/>
      <c r="BB6" s="194"/>
      <c r="BC6" s="194"/>
      <c r="BD6" s="194"/>
      <c r="BE6" s="194"/>
      <c r="BF6" s="193"/>
      <c r="BG6" s="194"/>
      <c r="BH6" s="194"/>
      <c r="BI6" s="194"/>
      <c r="BJ6" s="194"/>
      <c r="BK6" s="193"/>
      <c r="BL6" s="194"/>
      <c r="BM6" s="194"/>
      <c r="BN6" s="194"/>
      <c r="BO6" s="194"/>
      <c r="BP6" s="193"/>
      <c r="BQ6" s="194"/>
      <c r="BR6" s="194"/>
      <c r="BS6" s="194"/>
      <c r="BT6" s="194"/>
      <c r="BU6" s="193"/>
      <c r="BV6" s="194"/>
      <c r="BW6" s="194"/>
      <c r="BX6" s="194"/>
      <c r="BY6" s="194"/>
      <c r="BZ6" s="193"/>
      <c r="CA6" s="194"/>
      <c r="CB6" s="194"/>
      <c r="CC6" s="194"/>
      <c r="CD6" s="219"/>
      <c r="CE6" s="220"/>
      <c r="CF6" s="219"/>
      <c r="CG6" s="76"/>
      <c r="CH6" s="76"/>
      <c r="CI6" s="76"/>
      <c r="CJ6" s="203"/>
      <c r="CK6" s="78"/>
      <c r="CL6" s="76"/>
      <c r="CM6" s="76"/>
      <c r="CN6" s="76"/>
      <c r="CO6" s="203"/>
      <c r="CP6" s="76"/>
      <c r="CQ6" s="76"/>
      <c r="CR6" s="76"/>
      <c r="CS6" s="76"/>
      <c r="CT6" s="203"/>
      <c r="CU6" s="76"/>
      <c r="CV6" s="76"/>
      <c r="CW6" s="76"/>
      <c r="CX6" s="76"/>
      <c r="CY6" s="203"/>
      <c r="CZ6" s="76"/>
      <c r="DA6" s="76"/>
      <c r="DB6" s="76"/>
      <c r="DC6" s="76"/>
      <c r="DD6" s="203"/>
      <c r="DE6" s="76"/>
      <c r="DF6" s="76"/>
      <c r="DG6" s="78"/>
      <c r="DH6" s="86"/>
      <c r="DI6" s="31"/>
      <c r="DJ6" s="335" t="s">
        <v>168</v>
      </c>
      <c r="DK6" s="335"/>
      <c r="DL6" s="335"/>
      <c r="DM6" s="335"/>
      <c r="DN6" s="335"/>
      <c r="DO6" s="335"/>
      <c r="DP6" s="335"/>
      <c r="DQ6" s="335"/>
    </row>
    <row r="7" spans="1:137" ht="18" customHeight="1" x14ac:dyDescent="0.2">
      <c r="C7" s="31"/>
      <c r="D7" s="13"/>
      <c r="E7" s="13"/>
      <c r="F7" s="13"/>
      <c r="G7" s="13"/>
      <c r="H7" s="188"/>
      <c r="I7" s="13"/>
      <c r="J7" s="13"/>
      <c r="K7" s="13"/>
      <c r="L7" s="13"/>
      <c r="M7" s="188"/>
      <c r="N7" s="13"/>
      <c r="O7" s="13"/>
      <c r="P7" s="13"/>
      <c r="Q7" s="13"/>
      <c r="R7" s="188"/>
      <c r="S7" s="13"/>
      <c r="W7" s="188"/>
      <c r="AB7" s="188"/>
      <c r="AG7" s="188"/>
      <c r="AL7" s="188"/>
      <c r="AM7" s="73"/>
      <c r="AN7" s="13"/>
      <c r="AO7" s="74"/>
      <c r="AP7" s="74"/>
      <c r="AQ7" s="189"/>
      <c r="AR7" s="74"/>
      <c r="AS7" s="74"/>
      <c r="AT7" s="74"/>
      <c r="AU7" s="74"/>
      <c r="AV7" s="189"/>
      <c r="AW7" s="74"/>
      <c r="AX7" s="74"/>
      <c r="AY7" s="74"/>
      <c r="AZ7" s="72"/>
      <c r="BA7" s="189"/>
      <c r="BB7" s="74"/>
      <c r="BC7" s="74"/>
      <c r="BD7" s="74"/>
      <c r="BE7" s="74"/>
      <c r="BF7" s="189"/>
      <c r="BG7" s="74"/>
      <c r="BH7" s="74"/>
      <c r="BI7" s="74"/>
      <c r="BJ7" s="74"/>
      <c r="BK7" s="189"/>
      <c r="BL7" s="74"/>
      <c r="BM7" s="74"/>
      <c r="BN7" s="74"/>
      <c r="BO7" s="74"/>
      <c r="BP7" s="189"/>
      <c r="BQ7" s="74"/>
      <c r="BR7" s="74"/>
      <c r="BS7" s="74"/>
      <c r="BT7" s="74"/>
      <c r="BU7" s="189"/>
      <c r="BV7" s="74"/>
      <c r="BW7" s="74"/>
      <c r="BX7" s="74"/>
      <c r="BY7" s="74"/>
      <c r="BZ7" s="189"/>
      <c r="CA7" s="74"/>
      <c r="CB7" s="74"/>
      <c r="CC7" s="74"/>
      <c r="CD7" s="74"/>
      <c r="CE7" s="189"/>
      <c r="CF7" s="74"/>
      <c r="CG7" s="74"/>
      <c r="CH7" s="74"/>
      <c r="CI7" s="74"/>
      <c r="CJ7" s="189"/>
      <c r="CK7" s="74"/>
      <c r="CL7" s="74"/>
      <c r="CM7" s="74"/>
      <c r="CN7" s="74"/>
      <c r="CO7" s="189"/>
      <c r="CP7" s="74"/>
      <c r="CQ7" s="74"/>
      <c r="CR7" s="74"/>
      <c r="CS7" s="74"/>
      <c r="CT7" s="189"/>
      <c r="CU7" s="74"/>
      <c r="CV7" s="74"/>
      <c r="CW7" s="74"/>
      <c r="CX7" s="74"/>
      <c r="CY7" s="189"/>
      <c r="CZ7" s="74"/>
      <c r="DA7" s="74"/>
      <c r="DB7" s="74"/>
      <c r="DC7" s="74"/>
      <c r="DD7" s="189"/>
      <c r="DE7" s="74"/>
      <c r="DF7" s="74"/>
      <c r="DG7" s="74"/>
      <c r="DH7" s="74"/>
      <c r="DI7" s="31"/>
      <c r="DJ7" s="110"/>
    </row>
    <row r="8" spans="1:137" ht="18" customHeight="1" x14ac:dyDescent="0.2">
      <c r="A8" s="56" t="s">
        <v>51</v>
      </c>
      <c r="B8" s="56"/>
      <c r="C8" s="190"/>
      <c r="D8" s="191"/>
      <c r="E8" s="191"/>
      <c r="F8" s="191"/>
      <c r="G8" s="191"/>
      <c r="H8" s="192"/>
      <c r="I8" s="191"/>
      <c r="J8" s="191"/>
      <c r="K8" s="191"/>
      <c r="L8" s="191"/>
      <c r="M8" s="192"/>
      <c r="N8" s="191"/>
      <c r="O8" s="191"/>
      <c r="P8" s="191"/>
      <c r="Q8" s="191"/>
      <c r="R8" s="193"/>
      <c r="S8" s="195"/>
      <c r="T8" s="195"/>
      <c r="U8" s="195"/>
      <c r="V8" s="219"/>
      <c r="W8" s="199"/>
      <c r="X8" s="198"/>
      <c r="Y8" s="204"/>
      <c r="Z8" s="204"/>
      <c r="AA8" s="204"/>
      <c r="AB8" s="205"/>
      <c r="AC8" s="206"/>
      <c r="AD8" s="206"/>
      <c r="AE8" s="206"/>
      <c r="AF8" s="206"/>
      <c r="AG8" s="205"/>
      <c r="AH8" s="206"/>
      <c r="AI8" s="206"/>
      <c r="AJ8" s="207"/>
      <c r="AK8" s="206"/>
      <c r="AL8" s="205"/>
      <c r="AM8" s="207"/>
      <c r="AN8" s="200"/>
      <c r="AO8" s="200"/>
      <c r="AP8" s="201"/>
      <c r="AQ8" s="202"/>
      <c r="AR8" s="201"/>
      <c r="AS8" s="76"/>
      <c r="AT8" s="76"/>
      <c r="AU8" s="201"/>
      <c r="AV8" s="202"/>
      <c r="AW8" s="201"/>
      <c r="AX8" s="76"/>
      <c r="AY8" s="76"/>
      <c r="AZ8" s="78"/>
      <c r="BA8" s="203"/>
      <c r="BB8" s="76"/>
      <c r="BC8" s="76"/>
      <c r="BD8" s="76"/>
      <c r="BE8" s="76"/>
      <c r="BF8" s="203"/>
      <c r="BG8" s="76"/>
      <c r="BH8" s="76"/>
      <c r="BI8" s="76"/>
      <c r="BJ8" s="76"/>
      <c r="BK8" s="203"/>
      <c r="BL8" s="76"/>
      <c r="BM8" s="76"/>
      <c r="BN8" s="76"/>
      <c r="BO8" s="76"/>
      <c r="BP8" s="203"/>
      <c r="BQ8" s="76"/>
      <c r="BR8" s="76"/>
      <c r="BS8" s="76"/>
      <c r="BT8" s="76"/>
      <c r="BU8" s="203"/>
      <c r="BV8" s="76"/>
      <c r="BW8" s="76"/>
      <c r="BX8" s="76"/>
      <c r="BY8" s="76"/>
      <c r="BZ8" s="203"/>
      <c r="CA8" s="76"/>
      <c r="CB8" s="76"/>
      <c r="CC8" s="76"/>
      <c r="CD8" s="76"/>
      <c r="CE8" s="203"/>
      <c r="CF8" s="76"/>
      <c r="CG8" s="76"/>
      <c r="CH8" s="76"/>
      <c r="CI8" s="76"/>
      <c r="CJ8" s="203"/>
      <c r="CK8" s="78"/>
      <c r="CL8" s="76"/>
      <c r="CM8" s="76"/>
      <c r="CN8" s="76"/>
      <c r="CO8" s="203"/>
      <c r="CP8" s="76"/>
      <c r="CQ8" s="76"/>
      <c r="CR8" s="76"/>
      <c r="CS8" s="76"/>
      <c r="CT8" s="203"/>
      <c r="CU8" s="76"/>
      <c r="CV8" s="76"/>
      <c r="CW8" s="76"/>
      <c r="CX8" s="76"/>
      <c r="CY8" s="203"/>
      <c r="CZ8" s="76"/>
      <c r="DA8" s="76"/>
      <c r="DB8" s="76"/>
      <c r="DC8" s="76"/>
      <c r="DD8" s="203"/>
      <c r="DE8" s="76"/>
      <c r="DF8" s="76"/>
      <c r="DG8" s="78"/>
      <c r="DH8" s="86"/>
      <c r="DI8" s="31"/>
      <c r="DJ8" s="13" t="s">
        <v>143</v>
      </c>
      <c r="DM8" s="49"/>
    </row>
    <row r="9" spans="1:137" s="49" customFormat="1" ht="18" customHeight="1" x14ac:dyDescent="0.2">
      <c r="C9" s="80"/>
      <c r="D9" s="75"/>
      <c r="E9" s="75"/>
      <c r="F9" s="75"/>
      <c r="G9" s="75"/>
      <c r="H9" s="208"/>
      <c r="I9" s="75"/>
      <c r="J9" s="75"/>
      <c r="K9" s="75"/>
      <c r="L9" s="75"/>
      <c r="M9" s="208"/>
      <c r="N9" s="75"/>
      <c r="O9" s="75"/>
      <c r="P9" s="75"/>
      <c r="Q9" s="75"/>
      <c r="R9" s="208"/>
      <c r="S9" s="75"/>
      <c r="T9" s="81"/>
      <c r="U9" s="81"/>
      <c r="V9" s="81"/>
      <c r="W9" s="209"/>
      <c r="X9" s="81"/>
      <c r="Y9" s="81"/>
      <c r="Z9" s="81"/>
      <c r="AA9" s="81"/>
      <c r="AB9" s="209"/>
      <c r="AC9" s="81"/>
      <c r="AD9" s="81"/>
      <c r="AE9" s="81"/>
      <c r="AF9" s="81"/>
      <c r="AG9" s="209"/>
      <c r="AH9" s="81"/>
      <c r="AI9" s="81"/>
      <c r="AJ9" s="81"/>
      <c r="AK9" s="81"/>
      <c r="AL9" s="209"/>
      <c r="AM9" s="81"/>
      <c r="AN9" s="81"/>
      <c r="AO9" s="72"/>
      <c r="AP9" s="72"/>
      <c r="AQ9" s="210"/>
      <c r="AR9" s="72"/>
      <c r="AS9" s="72"/>
      <c r="AT9" s="72"/>
      <c r="AU9" s="72"/>
      <c r="AV9" s="210"/>
      <c r="AW9" s="72"/>
      <c r="AX9" s="72"/>
      <c r="AY9" s="72"/>
      <c r="AZ9" s="82"/>
      <c r="BA9" s="210"/>
      <c r="BB9" s="72"/>
      <c r="BC9" s="72"/>
      <c r="BD9" s="72"/>
      <c r="BE9" s="72"/>
      <c r="BF9" s="210"/>
      <c r="BG9" s="72"/>
      <c r="BH9" s="72"/>
      <c r="BI9" s="72"/>
      <c r="BJ9" s="72"/>
      <c r="BK9" s="210"/>
      <c r="BL9" s="83"/>
      <c r="BM9" s="72"/>
      <c r="BN9" s="72"/>
      <c r="BO9" s="72"/>
      <c r="BP9" s="210"/>
      <c r="BQ9" s="83"/>
      <c r="BR9" s="72"/>
      <c r="BS9" s="72"/>
      <c r="BT9" s="72"/>
      <c r="BU9" s="210"/>
      <c r="BV9" s="83"/>
      <c r="BW9" s="72"/>
      <c r="BX9" s="72"/>
      <c r="BY9" s="72"/>
      <c r="BZ9" s="210"/>
      <c r="CA9" s="83"/>
      <c r="CB9" s="72"/>
      <c r="CC9" s="72"/>
      <c r="CD9" s="72"/>
      <c r="CE9" s="211"/>
      <c r="CF9" s="82"/>
      <c r="CG9" s="82"/>
      <c r="CH9" s="82"/>
      <c r="CI9" s="82"/>
      <c r="CJ9" s="211"/>
      <c r="CK9" s="82"/>
      <c r="CL9" s="82"/>
      <c r="CM9" s="82"/>
      <c r="CN9" s="82"/>
      <c r="CO9" s="211"/>
      <c r="CP9" s="82"/>
      <c r="CQ9" s="82"/>
      <c r="CR9" s="82"/>
      <c r="CS9" s="82"/>
      <c r="CT9" s="211"/>
      <c r="CU9" s="82"/>
      <c r="CV9" s="82"/>
      <c r="CW9" s="82"/>
      <c r="CX9" s="82"/>
      <c r="CY9" s="188"/>
      <c r="CZ9" s="82"/>
      <c r="DA9" s="82"/>
      <c r="DB9" s="82"/>
      <c r="DC9" s="82"/>
      <c r="DD9" s="188"/>
      <c r="DE9" s="13"/>
      <c r="DF9" s="16"/>
      <c r="DG9" s="16"/>
      <c r="DH9" s="82"/>
      <c r="DI9" s="84"/>
      <c r="DJ9" s="50"/>
      <c r="DM9"/>
    </row>
    <row r="10" spans="1:137" ht="18" customHeight="1" x14ac:dyDescent="0.2">
      <c r="A10" s="56" t="s">
        <v>52</v>
      </c>
      <c r="B10" s="56"/>
      <c r="C10" s="212"/>
      <c r="D10" s="201"/>
      <c r="E10" s="201"/>
      <c r="F10" s="201"/>
      <c r="G10" s="201"/>
      <c r="H10" s="202"/>
      <c r="I10" s="201"/>
      <c r="J10" s="201"/>
      <c r="K10" s="201"/>
      <c r="L10" s="201"/>
      <c r="M10" s="202"/>
      <c r="N10" s="201"/>
      <c r="O10" s="201"/>
      <c r="P10" s="201"/>
      <c r="Q10" s="201"/>
      <c r="R10" s="202"/>
      <c r="S10" s="201"/>
      <c r="T10" s="204"/>
      <c r="U10" s="204"/>
      <c r="V10" s="213"/>
      <c r="W10" s="202"/>
      <c r="X10" s="204"/>
      <c r="Y10" s="204"/>
      <c r="Z10" s="204"/>
      <c r="AA10" s="204"/>
      <c r="AB10" s="214"/>
      <c r="AC10" s="204"/>
      <c r="AD10" s="204"/>
      <c r="AE10" s="204"/>
      <c r="AF10" s="204"/>
      <c r="AG10" s="214"/>
      <c r="AH10" s="204"/>
      <c r="AI10" s="204"/>
      <c r="AJ10" s="215"/>
      <c r="AK10" s="204"/>
      <c r="AL10" s="214"/>
      <c r="AM10" s="216"/>
      <c r="AN10" s="217"/>
      <c r="AO10" s="201"/>
      <c r="AP10" s="201"/>
      <c r="AQ10" s="202"/>
      <c r="AR10" s="201"/>
      <c r="AS10" s="201"/>
      <c r="AT10" s="201"/>
      <c r="AU10" s="201"/>
      <c r="AV10" s="202"/>
      <c r="AW10" s="201"/>
      <c r="AX10" s="201"/>
      <c r="AY10" s="201"/>
      <c r="AZ10" s="215"/>
      <c r="BA10" s="202"/>
      <c r="BB10" s="201"/>
      <c r="BC10" s="201"/>
      <c r="BD10" s="201"/>
      <c r="BE10" s="201"/>
      <c r="BF10" s="202"/>
      <c r="BG10" s="201"/>
      <c r="BH10" s="201"/>
      <c r="BI10" s="201"/>
      <c r="BJ10" s="201"/>
      <c r="BK10" s="202"/>
      <c r="BL10" s="201"/>
      <c r="BM10" s="201"/>
      <c r="BN10" s="201"/>
      <c r="BO10" s="201"/>
      <c r="BP10" s="202"/>
      <c r="BQ10" s="201"/>
      <c r="BR10" s="201"/>
      <c r="BS10" s="201"/>
      <c r="BT10" s="201"/>
      <c r="BU10" s="205"/>
      <c r="BV10" s="207"/>
      <c r="BW10" s="207"/>
      <c r="BX10" s="201"/>
      <c r="BY10" s="76"/>
      <c r="BZ10" s="203"/>
      <c r="CA10" s="76"/>
      <c r="CB10" s="76"/>
      <c r="CC10" s="76"/>
      <c r="CD10" s="76"/>
      <c r="CE10" s="203"/>
      <c r="CF10" s="76"/>
      <c r="CG10" s="86"/>
      <c r="CH10" s="194"/>
      <c r="CI10" s="194"/>
      <c r="CJ10" s="193"/>
      <c r="CK10" s="194"/>
      <c r="CL10" s="194"/>
      <c r="CM10" s="194"/>
      <c r="CN10" s="194"/>
      <c r="CO10" s="193"/>
      <c r="CP10" s="194"/>
      <c r="CQ10" s="194"/>
      <c r="CR10" s="194"/>
      <c r="CS10" s="194"/>
      <c r="CT10" s="193"/>
      <c r="CU10" s="194"/>
      <c r="CV10" s="194"/>
      <c r="CW10" s="194"/>
      <c r="CX10" s="194"/>
      <c r="CY10" s="193"/>
      <c r="CZ10" s="194"/>
      <c r="DA10" s="194"/>
      <c r="DB10" s="194"/>
      <c r="DC10" s="194"/>
      <c r="DD10" s="193"/>
      <c r="DE10" s="219"/>
      <c r="DF10" s="219"/>
      <c r="DG10" s="219"/>
      <c r="DH10" s="77"/>
      <c r="DI10" s="31"/>
      <c r="DJ10" s="13" t="s">
        <v>144</v>
      </c>
      <c r="DM10" s="49"/>
    </row>
    <row r="11" spans="1:137" s="49" customFormat="1" ht="18" customHeight="1" x14ac:dyDescent="0.2">
      <c r="C11" s="80"/>
      <c r="D11" s="75"/>
      <c r="E11" s="75"/>
      <c r="F11" s="75"/>
      <c r="G11" s="75"/>
      <c r="H11" s="208"/>
      <c r="I11" s="75"/>
      <c r="J11" s="75"/>
      <c r="K11" s="75"/>
      <c r="L11" s="75"/>
      <c r="M11" s="208"/>
      <c r="N11" s="75"/>
      <c r="O11" s="75"/>
      <c r="P11" s="75"/>
      <c r="Q11" s="75"/>
      <c r="R11" s="208"/>
      <c r="S11" s="75"/>
      <c r="T11" s="81"/>
      <c r="U11" s="81"/>
      <c r="V11" s="81"/>
      <c r="W11" s="209"/>
      <c r="X11" s="81"/>
      <c r="Y11" s="81"/>
      <c r="Z11" s="81"/>
      <c r="AA11" s="81"/>
      <c r="AB11" s="209"/>
      <c r="AC11" s="81"/>
      <c r="AD11" s="81"/>
      <c r="AE11" s="81"/>
      <c r="AF11" s="81"/>
      <c r="AG11" s="209"/>
      <c r="AH11" s="81"/>
      <c r="AI11" s="81"/>
      <c r="AJ11" s="81"/>
      <c r="AK11" s="81"/>
      <c r="AL11" s="209"/>
      <c r="AM11" s="81"/>
      <c r="AN11" s="81"/>
      <c r="AO11" s="72"/>
      <c r="AP11" s="72"/>
      <c r="AQ11" s="210"/>
      <c r="AR11" s="72"/>
      <c r="AS11" s="72"/>
      <c r="AT11" s="72"/>
      <c r="AU11" s="72"/>
      <c r="AV11" s="210"/>
      <c r="AW11" s="72"/>
      <c r="AX11" s="72"/>
      <c r="AY11" s="72"/>
      <c r="AZ11" s="82"/>
      <c r="BA11" s="210"/>
      <c r="BB11" s="72"/>
      <c r="BC11" s="72"/>
      <c r="BD11" s="72"/>
      <c r="BE11" s="72"/>
      <c r="BF11" s="210"/>
      <c r="BG11" s="72"/>
      <c r="BH11" s="72"/>
      <c r="BI11" s="72"/>
      <c r="BJ11" s="72"/>
      <c r="BK11" s="210"/>
      <c r="BL11" s="83"/>
      <c r="BM11" s="72"/>
      <c r="BN11" s="72"/>
      <c r="BO11" s="72"/>
      <c r="BP11" s="210"/>
      <c r="BQ11" s="83"/>
      <c r="BR11" s="72"/>
      <c r="BS11" s="72"/>
      <c r="BT11" s="72"/>
      <c r="BU11" s="210"/>
      <c r="BV11" s="83"/>
      <c r="BW11" s="72"/>
      <c r="BX11" s="72"/>
      <c r="BY11" s="72"/>
      <c r="BZ11" s="210"/>
      <c r="CA11" s="83"/>
      <c r="CB11" s="72"/>
      <c r="CC11" s="72"/>
      <c r="CD11" s="74"/>
      <c r="CE11" s="189"/>
      <c r="CF11" s="74"/>
      <c r="CG11" s="72"/>
      <c r="CH11" s="82"/>
      <c r="CI11" s="82"/>
      <c r="CJ11" s="211"/>
      <c r="CK11" s="82"/>
      <c r="CL11" s="82"/>
      <c r="CM11" s="82"/>
      <c r="CN11" s="82"/>
      <c r="CO11" s="211"/>
      <c r="CP11" s="83"/>
      <c r="CQ11" s="83"/>
      <c r="CR11" s="83"/>
      <c r="CS11" s="72"/>
      <c r="CT11" s="210"/>
      <c r="CU11" s="83"/>
      <c r="CV11" s="82"/>
      <c r="CW11" s="82"/>
      <c r="CX11" s="82"/>
      <c r="CY11" s="188"/>
      <c r="CZ11" s="82"/>
      <c r="DA11" s="82"/>
      <c r="DB11" s="82"/>
      <c r="DC11" s="82"/>
      <c r="DD11" s="188"/>
      <c r="DE11" s="13"/>
      <c r="DF11" s="16"/>
      <c r="DG11" s="16"/>
      <c r="DH11" s="82"/>
      <c r="DI11" s="84"/>
      <c r="DJ11" s="50"/>
      <c r="DM11"/>
    </row>
    <row r="12" spans="1:137" ht="18" customHeight="1" x14ac:dyDescent="0.2">
      <c r="A12" s="56" t="s">
        <v>53</v>
      </c>
      <c r="B12" s="56"/>
      <c r="C12" s="212"/>
      <c r="D12" s="201"/>
      <c r="E12" s="201"/>
      <c r="F12" s="201"/>
      <c r="G12" s="201"/>
      <c r="H12" s="202"/>
      <c r="I12" s="201"/>
      <c r="J12" s="201"/>
      <c r="K12" s="201"/>
      <c r="L12" s="201"/>
      <c r="M12" s="202"/>
      <c r="N12" s="201"/>
      <c r="O12" s="201"/>
      <c r="P12" s="201"/>
      <c r="Q12" s="201"/>
      <c r="R12" s="202"/>
      <c r="S12" s="201"/>
      <c r="T12" s="204"/>
      <c r="U12" s="204"/>
      <c r="V12" s="213"/>
      <c r="W12" s="202"/>
      <c r="X12" s="204"/>
      <c r="Y12" s="204"/>
      <c r="Z12" s="204"/>
      <c r="AA12" s="204"/>
      <c r="AB12" s="214"/>
      <c r="AC12" s="204"/>
      <c r="AD12" s="204"/>
      <c r="AE12" s="204"/>
      <c r="AF12" s="204"/>
      <c r="AG12" s="214"/>
      <c r="AH12" s="204"/>
      <c r="AI12" s="204"/>
      <c r="AJ12" s="215"/>
      <c r="AK12" s="204"/>
      <c r="AL12" s="214"/>
      <c r="AM12" s="216"/>
      <c r="AN12" s="217"/>
      <c r="AO12" s="201"/>
      <c r="AP12" s="201"/>
      <c r="AQ12" s="202"/>
      <c r="AR12" s="201"/>
      <c r="AS12" s="76"/>
      <c r="AT12" s="76"/>
      <c r="AU12" s="201"/>
      <c r="AV12" s="202"/>
      <c r="AW12" s="201"/>
      <c r="AX12" s="76"/>
      <c r="AY12" s="76"/>
      <c r="AZ12" s="78"/>
      <c r="BA12" s="203"/>
      <c r="BB12" s="76"/>
      <c r="BC12" s="76"/>
      <c r="BD12" s="76"/>
      <c r="BE12" s="76"/>
      <c r="BF12" s="203"/>
      <c r="BG12" s="76"/>
      <c r="BH12" s="76"/>
      <c r="BI12" s="76"/>
      <c r="BJ12" s="76"/>
      <c r="BK12" s="203"/>
      <c r="BL12" s="76"/>
      <c r="BM12" s="201"/>
      <c r="BN12" s="201"/>
      <c r="BO12" s="201"/>
      <c r="BP12" s="202"/>
      <c r="BQ12" s="201"/>
      <c r="BR12" s="201"/>
      <c r="BS12" s="201"/>
      <c r="BT12" s="201"/>
      <c r="BU12" s="205"/>
      <c r="BV12" s="207"/>
      <c r="BW12" s="207"/>
      <c r="BX12" s="201"/>
      <c r="BY12" s="76"/>
      <c r="BZ12" s="203"/>
      <c r="CA12" s="76"/>
      <c r="CB12" s="76"/>
      <c r="CC12" s="76"/>
      <c r="CD12" s="76"/>
      <c r="CE12" s="203"/>
      <c r="CF12" s="76"/>
      <c r="CG12" s="86"/>
      <c r="CH12" s="194"/>
      <c r="CI12" s="218"/>
      <c r="CJ12" s="193"/>
      <c r="CK12" s="194"/>
      <c r="CL12" s="194"/>
      <c r="CM12" s="194"/>
      <c r="CN12" s="194"/>
      <c r="CO12" s="193"/>
      <c r="CP12" s="194"/>
      <c r="CQ12" s="194"/>
      <c r="CR12" s="194"/>
      <c r="CS12" s="194"/>
      <c r="CT12" s="193"/>
      <c r="CU12" s="194"/>
      <c r="CV12" s="194"/>
      <c r="CW12" s="194"/>
      <c r="CX12" s="194"/>
      <c r="CY12" s="193"/>
      <c r="CZ12" s="194"/>
      <c r="DA12" s="194"/>
      <c r="DB12" s="194"/>
      <c r="DC12" s="194"/>
      <c r="DD12" s="193"/>
      <c r="DE12" s="194"/>
      <c r="DF12" s="219"/>
      <c r="DG12" s="219"/>
      <c r="DH12" s="232"/>
      <c r="DI12" s="31"/>
      <c r="DJ12" s="13" t="s">
        <v>145</v>
      </c>
      <c r="DM12" s="49"/>
    </row>
    <row r="13" spans="1:137" s="49" customFormat="1" ht="18" customHeight="1" x14ac:dyDescent="0.2">
      <c r="C13" s="80"/>
      <c r="D13" s="75"/>
      <c r="E13" s="75"/>
      <c r="F13" s="75"/>
      <c r="G13" s="75"/>
      <c r="H13" s="208"/>
      <c r="I13" s="75"/>
      <c r="J13" s="75"/>
      <c r="K13" s="75"/>
      <c r="L13" s="75"/>
      <c r="M13" s="208"/>
      <c r="N13" s="75"/>
      <c r="O13" s="75"/>
      <c r="P13" s="75"/>
      <c r="Q13" s="75"/>
      <c r="R13" s="208"/>
      <c r="S13" s="75"/>
      <c r="T13" s="81"/>
      <c r="U13" s="81"/>
      <c r="V13" s="81"/>
      <c r="W13" s="209"/>
      <c r="X13" s="81"/>
      <c r="Y13" s="81"/>
      <c r="Z13" s="81"/>
      <c r="AA13" s="81"/>
      <c r="AB13" s="209"/>
      <c r="AC13" s="81"/>
      <c r="AD13" s="81"/>
      <c r="AE13" s="81"/>
      <c r="AF13" s="81"/>
      <c r="AG13" s="209"/>
      <c r="AH13" s="81"/>
      <c r="AI13" s="81"/>
      <c r="AJ13" s="81"/>
      <c r="AK13" s="81"/>
      <c r="AL13" s="209"/>
      <c r="AM13" s="81"/>
      <c r="AN13" s="81"/>
      <c r="AO13" s="72"/>
      <c r="AP13" s="72"/>
      <c r="AQ13" s="210"/>
      <c r="AR13" s="72"/>
      <c r="AS13" s="72"/>
      <c r="AT13" s="72"/>
      <c r="AU13" s="72"/>
      <c r="AV13" s="210"/>
      <c r="AW13" s="72"/>
      <c r="AX13" s="72"/>
      <c r="AY13" s="72"/>
      <c r="AZ13" s="82"/>
      <c r="BA13" s="210"/>
      <c r="BB13" s="72"/>
      <c r="BC13" s="72"/>
      <c r="BD13" s="72"/>
      <c r="BE13" s="72"/>
      <c r="BF13" s="210"/>
      <c r="BG13" s="72"/>
      <c r="BH13" s="72"/>
      <c r="BI13" s="72"/>
      <c r="BJ13" s="72"/>
      <c r="BK13" s="210"/>
      <c r="BL13" s="83"/>
      <c r="BM13" s="72"/>
      <c r="BN13" s="72"/>
      <c r="BO13" s="72"/>
      <c r="BP13" s="210"/>
      <c r="BQ13" s="83"/>
      <c r="BR13" s="72"/>
      <c r="BS13" s="72"/>
      <c r="BT13" s="72"/>
      <c r="BU13" s="210"/>
      <c r="BV13" s="83"/>
      <c r="BW13" s="72"/>
      <c r="BX13" s="72"/>
      <c r="BY13" s="72"/>
      <c r="BZ13" s="210"/>
      <c r="CA13" s="83"/>
      <c r="CB13" s="72"/>
      <c r="CC13" s="72"/>
      <c r="CD13" s="72"/>
      <c r="CE13" s="210"/>
      <c r="CF13" s="83"/>
      <c r="CG13" s="83"/>
      <c r="CH13" s="83"/>
      <c r="CI13" s="83"/>
      <c r="CJ13" s="210"/>
      <c r="CK13" s="72"/>
      <c r="CL13" s="72"/>
      <c r="CM13" s="72"/>
      <c r="CN13" s="72"/>
      <c r="CO13" s="210"/>
      <c r="CP13" s="83"/>
      <c r="CQ13" s="83"/>
      <c r="CR13" s="83"/>
      <c r="CS13" s="72"/>
      <c r="CT13" s="210"/>
      <c r="CU13" s="83"/>
      <c r="CV13" s="83"/>
      <c r="CW13" s="83"/>
      <c r="CX13" s="83"/>
      <c r="CY13" s="210"/>
      <c r="CZ13" s="83"/>
      <c r="DA13" s="83"/>
      <c r="DB13" s="83"/>
      <c r="DC13" s="83"/>
      <c r="DD13" s="210"/>
      <c r="DE13" s="72"/>
      <c r="DF13" s="72"/>
      <c r="DG13" s="72"/>
      <c r="DH13" s="72"/>
      <c r="DI13" s="84"/>
      <c r="DJ13" s="50"/>
      <c r="DM13"/>
    </row>
    <row r="14" spans="1:137" ht="18" customHeight="1" x14ac:dyDescent="0.2">
      <c r="A14" s="56" t="s">
        <v>95</v>
      </c>
      <c r="B14" s="56"/>
      <c r="C14" s="212"/>
      <c r="D14" s="201"/>
      <c r="E14" s="201"/>
      <c r="F14" s="201"/>
      <c r="G14" s="201"/>
      <c r="H14" s="202"/>
      <c r="I14" s="201"/>
      <c r="J14" s="201"/>
      <c r="K14" s="201"/>
      <c r="L14" s="201"/>
      <c r="M14" s="202"/>
      <c r="N14" s="201"/>
      <c r="O14" s="201"/>
      <c r="P14" s="201"/>
      <c r="Q14" s="201"/>
      <c r="R14" s="202"/>
      <c r="S14" s="201"/>
      <c r="T14" s="204"/>
      <c r="U14" s="204"/>
      <c r="V14" s="213"/>
      <c r="W14" s="214"/>
      <c r="X14" s="204"/>
      <c r="Y14" s="76"/>
      <c r="Z14" s="76"/>
      <c r="AA14" s="204"/>
      <c r="AB14" s="266"/>
      <c r="AC14" s="195"/>
      <c r="AD14" s="195"/>
      <c r="AE14" s="195"/>
      <c r="AF14" s="195"/>
      <c r="AG14" s="221"/>
      <c r="AH14" s="195"/>
      <c r="AI14" s="195"/>
      <c r="AJ14" s="218"/>
      <c r="AK14" s="195"/>
      <c r="AL14" s="221"/>
      <c r="AM14" s="218"/>
      <c r="AN14" s="218"/>
      <c r="AO14" s="194"/>
      <c r="AP14" s="194"/>
      <c r="AQ14" s="193"/>
      <c r="AR14" s="194"/>
      <c r="AS14" s="194"/>
      <c r="AT14" s="194"/>
      <c r="AU14" s="194"/>
      <c r="AV14" s="193"/>
      <c r="AW14" s="194"/>
      <c r="AX14" s="194"/>
      <c r="AY14" s="194"/>
      <c r="AZ14" s="194"/>
      <c r="BA14" s="193"/>
      <c r="BB14" s="194"/>
      <c r="BC14" s="194"/>
      <c r="BD14" s="194"/>
      <c r="BE14" s="194"/>
      <c r="BF14" s="193"/>
      <c r="BG14" s="194"/>
      <c r="BH14" s="194"/>
      <c r="BI14" s="194"/>
      <c r="BJ14" s="194"/>
      <c r="BK14" s="193"/>
      <c r="BL14" s="194"/>
      <c r="BM14" s="194"/>
      <c r="BN14" s="194"/>
      <c r="BO14" s="194"/>
      <c r="BP14" s="193"/>
      <c r="BQ14" s="194"/>
      <c r="BR14" s="194"/>
      <c r="BS14" s="194"/>
      <c r="BT14" s="194"/>
      <c r="BU14" s="193"/>
      <c r="BV14" s="194"/>
      <c r="BW14" s="194"/>
      <c r="BX14" s="194"/>
      <c r="BY14" s="194"/>
      <c r="BZ14" s="193"/>
      <c r="CA14" s="219"/>
      <c r="CB14" s="219"/>
      <c r="CC14" s="219"/>
      <c r="CD14" s="76"/>
      <c r="CE14" s="203"/>
      <c r="CF14" s="76"/>
      <c r="CG14" s="76"/>
      <c r="CH14" s="76"/>
      <c r="CI14" s="76"/>
      <c r="CJ14" s="203"/>
      <c r="CK14" s="78"/>
      <c r="CL14" s="76"/>
      <c r="CM14" s="76"/>
      <c r="CN14" s="76"/>
      <c r="CO14" s="203"/>
      <c r="CP14" s="76"/>
      <c r="CQ14" s="76"/>
      <c r="CR14" s="76"/>
      <c r="CS14" s="76"/>
      <c r="CT14" s="203"/>
      <c r="CU14" s="76"/>
      <c r="CV14" s="76"/>
      <c r="CW14" s="76"/>
      <c r="CX14" s="76"/>
      <c r="CY14" s="203"/>
      <c r="CZ14" s="76"/>
      <c r="DA14" s="76"/>
      <c r="DB14" s="76"/>
      <c r="DC14" s="76"/>
      <c r="DD14" s="203"/>
      <c r="DE14" s="76"/>
      <c r="DF14" s="76"/>
      <c r="DG14" s="76"/>
      <c r="DH14" s="77"/>
      <c r="DI14" s="31"/>
      <c r="DJ14" s="13" t="s">
        <v>73</v>
      </c>
    </row>
    <row r="15" spans="1:137" ht="18" customHeight="1" x14ac:dyDescent="0.2">
      <c r="C15" s="88"/>
      <c r="D15" s="82"/>
      <c r="E15" s="82"/>
      <c r="F15" s="82"/>
      <c r="G15" s="82"/>
      <c r="H15" s="211"/>
      <c r="I15" s="82"/>
      <c r="J15" s="82"/>
      <c r="K15" s="82"/>
      <c r="L15" s="82"/>
      <c r="M15" s="211"/>
      <c r="N15" s="82"/>
      <c r="O15" s="82"/>
      <c r="P15" s="82"/>
      <c r="Q15" s="82"/>
      <c r="R15" s="188"/>
      <c r="S15" s="13"/>
      <c r="T15" s="13"/>
      <c r="U15" s="13"/>
      <c r="V15" s="82"/>
      <c r="W15" s="188"/>
      <c r="X15" s="13"/>
      <c r="Y15" s="73"/>
      <c r="Z15" s="73"/>
      <c r="AA15" s="73"/>
      <c r="AB15" s="223"/>
      <c r="AC15" s="73"/>
      <c r="AD15" s="73"/>
      <c r="AF15" s="13"/>
      <c r="AG15" s="188"/>
      <c r="AJ15" s="73"/>
      <c r="AK15" s="82"/>
      <c r="AL15" s="211"/>
      <c r="AO15" s="82"/>
      <c r="AP15" s="82"/>
      <c r="AQ15" s="211"/>
      <c r="AR15" s="82"/>
      <c r="AS15" s="82"/>
      <c r="AT15" s="73"/>
      <c r="AU15" s="82"/>
      <c r="AV15" s="211"/>
      <c r="AW15" s="82"/>
      <c r="AX15" s="82"/>
      <c r="AY15" s="73"/>
      <c r="AZ15" s="73"/>
      <c r="BA15" s="188"/>
      <c r="BB15" s="13"/>
      <c r="BC15" s="82"/>
      <c r="BD15" s="82"/>
      <c r="BE15" s="82"/>
      <c r="BF15" s="211"/>
      <c r="BG15" s="13"/>
      <c r="BH15" s="82"/>
      <c r="BI15" s="82"/>
      <c r="BJ15" s="82"/>
      <c r="BK15" s="211"/>
      <c r="BL15" s="82"/>
      <c r="BM15" s="82"/>
      <c r="BN15" s="82"/>
      <c r="BO15" s="82"/>
      <c r="BP15" s="211"/>
      <c r="BQ15" s="82"/>
      <c r="BR15" s="82"/>
      <c r="BS15" s="82"/>
      <c r="BT15" s="82"/>
      <c r="BU15" s="211"/>
      <c r="BV15" s="82"/>
      <c r="BW15" s="82"/>
      <c r="BX15" s="82"/>
      <c r="BY15" s="82"/>
      <c r="BZ15" s="211"/>
      <c r="CA15" s="82"/>
      <c r="CB15" s="82"/>
      <c r="CC15" s="82"/>
      <c r="CD15" s="82"/>
      <c r="CE15" s="211"/>
      <c r="CF15" s="82"/>
      <c r="CG15" s="82"/>
      <c r="CH15" s="82"/>
      <c r="CI15" s="82"/>
      <c r="CJ15" s="211"/>
      <c r="CK15" s="82"/>
      <c r="CL15" s="82"/>
      <c r="CM15" s="82"/>
      <c r="CN15" s="82"/>
      <c r="CO15" s="211"/>
      <c r="CP15" s="82"/>
      <c r="CQ15" s="82"/>
      <c r="CR15" s="82"/>
      <c r="CS15" s="82"/>
      <c r="CT15" s="211"/>
      <c r="CU15" s="82"/>
      <c r="CV15" s="82"/>
      <c r="CW15" s="82"/>
      <c r="CX15" s="82"/>
      <c r="CY15" s="188"/>
      <c r="CZ15" s="82"/>
      <c r="DA15" s="82"/>
      <c r="DB15" s="82"/>
      <c r="DC15" s="82"/>
      <c r="DD15" s="188"/>
      <c r="DE15" s="13"/>
      <c r="DF15" s="13"/>
      <c r="DG15" s="13"/>
      <c r="DH15" s="91"/>
      <c r="DI15" s="31"/>
      <c r="DJ15" s="13"/>
    </row>
    <row r="16" spans="1:137" ht="18" customHeight="1" x14ac:dyDescent="0.2">
      <c r="A16" s="56" t="s">
        <v>70</v>
      </c>
      <c r="B16" s="56"/>
      <c r="C16" s="212"/>
      <c r="D16" s="201"/>
      <c r="E16" s="201"/>
      <c r="F16" s="201"/>
      <c r="G16" s="201"/>
      <c r="H16" s="202"/>
      <c r="I16" s="201"/>
      <c r="J16" s="201"/>
      <c r="K16" s="201"/>
      <c r="L16" s="201"/>
      <c r="M16" s="202"/>
      <c r="N16" s="201"/>
      <c r="O16" s="201"/>
      <c r="P16" s="201"/>
      <c r="Q16" s="201"/>
      <c r="R16" s="202"/>
      <c r="S16" s="201"/>
      <c r="T16" s="201"/>
      <c r="U16" s="76"/>
      <c r="V16" s="76"/>
      <c r="W16" s="203"/>
      <c r="X16" s="78"/>
      <c r="Y16" s="77"/>
      <c r="Z16" s="77"/>
      <c r="AA16" s="77"/>
      <c r="AB16" s="222"/>
      <c r="AC16" s="78"/>
      <c r="AD16" s="78"/>
      <c r="AE16" s="78"/>
      <c r="AF16" s="77"/>
      <c r="AG16" s="222"/>
      <c r="AH16" s="78"/>
      <c r="AI16" s="78"/>
      <c r="AJ16" s="78"/>
      <c r="AK16" s="77"/>
      <c r="AL16" s="222"/>
      <c r="AM16" s="78"/>
      <c r="AN16" s="76"/>
      <c r="AO16" s="76"/>
      <c r="AP16" s="76"/>
      <c r="AQ16" s="203"/>
      <c r="AR16" s="76"/>
      <c r="AS16" s="76"/>
      <c r="AT16" s="76"/>
      <c r="AU16" s="76"/>
      <c r="AV16" s="203"/>
      <c r="AW16" s="76"/>
      <c r="AX16" s="76"/>
      <c r="AY16" s="76"/>
      <c r="AZ16" s="76"/>
      <c r="BA16" s="203"/>
      <c r="BB16" s="76"/>
      <c r="BC16" s="76"/>
      <c r="BD16" s="76"/>
      <c r="BE16" s="76"/>
      <c r="BF16" s="203"/>
      <c r="BG16" s="76"/>
      <c r="BH16" s="76"/>
      <c r="BI16" s="76"/>
      <c r="BJ16" s="76"/>
      <c r="BK16" s="203"/>
      <c r="BL16" s="76"/>
      <c r="BM16" s="76"/>
      <c r="BN16" s="76"/>
      <c r="BO16" s="76"/>
      <c r="BP16" s="203"/>
      <c r="BQ16" s="76"/>
      <c r="BR16" s="76"/>
      <c r="BS16" s="76"/>
      <c r="BT16" s="76"/>
      <c r="BU16" s="203"/>
      <c r="BV16" s="76"/>
      <c r="BW16" s="76"/>
      <c r="BX16" s="76"/>
      <c r="BY16" s="76"/>
      <c r="BZ16" s="203"/>
      <c r="CA16" s="76"/>
      <c r="CB16" s="76"/>
      <c r="CC16" s="76"/>
      <c r="CD16" s="76"/>
      <c r="CE16" s="203"/>
      <c r="CF16" s="76"/>
      <c r="CG16" s="76"/>
      <c r="CH16" s="76"/>
      <c r="CI16" s="194"/>
      <c r="CJ16" s="193"/>
      <c r="CK16" s="194"/>
      <c r="CL16" s="226"/>
      <c r="CM16" s="226"/>
      <c r="CN16" s="226"/>
      <c r="CO16" s="233"/>
      <c r="CP16" s="194"/>
      <c r="CQ16" s="194"/>
      <c r="CR16" s="194"/>
      <c r="CS16" s="194"/>
      <c r="CT16" s="193"/>
      <c r="CU16" s="194"/>
      <c r="CV16" s="194"/>
      <c r="CW16" s="194"/>
      <c r="CX16" s="194"/>
      <c r="CY16" s="225"/>
      <c r="CZ16" s="224"/>
      <c r="DA16" s="224"/>
      <c r="DB16" s="224"/>
      <c r="DC16" s="76"/>
      <c r="DD16" s="222"/>
      <c r="DE16" s="77"/>
      <c r="DF16" s="76"/>
      <c r="DG16" s="76"/>
      <c r="DH16" s="87"/>
      <c r="DI16" s="31"/>
      <c r="DJ16" s="13" t="s">
        <v>163</v>
      </c>
    </row>
    <row r="17" spans="1:168" ht="18" customHeight="1" x14ac:dyDescent="0.2">
      <c r="A17" s="56"/>
      <c r="B17" s="56"/>
      <c r="C17" s="88"/>
      <c r="D17" s="82"/>
      <c r="E17" s="82"/>
      <c r="F17" s="82"/>
      <c r="G17" s="82"/>
      <c r="H17" s="211"/>
      <c r="I17" s="82"/>
      <c r="J17" s="82"/>
      <c r="K17" s="82"/>
      <c r="L17" s="82"/>
      <c r="M17" s="211"/>
      <c r="N17" s="82"/>
      <c r="O17" s="82"/>
      <c r="P17" s="82"/>
      <c r="Q17" s="82"/>
      <c r="R17" s="188"/>
      <c r="S17" s="13"/>
      <c r="T17" s="13"/>
      <c r="U17" s="13"/>
      <c r="V17" s="82"/>
      <c r="W17" s="188"/>
      <c r="X17" s="73"/>
      <c r="Y17" s="73"/>
      <c r="Z17" s="73"/>
      <c r="AA17" s="73"/>
      <c r="AB17" s="223"/>
      <c r="AC17" s="73"/>
      <c r="AD17" s="73"/>
      <c r="AF17" s="13"/>
      <c r="AG17" s="188"/>
      <c r="AJ17" s="73"/>
      <c r="AK17" s="82"/>
      <c r="AL17" s="211"/>
      <c r="AO17" s="82"/>
      <c r="AP17" s="82"/>
      <c r="AQ17" s="211"/>
      <c r="AR17" s="82"/>
      <c r="AS17" s="82"/>
      <c r="AT17" s="73"/>
      <c r="AU17" s="82"/>
      <c r="AV17" s="211"/>
      <c r="AW17" s="82"/>
      <c r="AX17" s="82"/>
      <c r="AY17" s="73"/>
      <c r="AZ17" s="73"/>
      <c r="BA17" s="188"/>
      <c r="BB17" s="13"/>
      <c r="BC17" s="82"/>
      <c r="BD17" s="82"/>
      <c r="BE17" s="82"/>
      <c r="BF17" s="211"/>
      <c r="BG17" s="13"/>
      <c r="BH17" s="82"/>
      <c r="BI17" s="82"/>
      <c r="BJ17" s="82"/>
      <c r="BK17" s="211"/>
      <c r="BL17" s="82"/>
      <c r="BM17" s="82"/>
      <c r="BN17" s="82"/>
      <c r="BO17" s="82"/>
      <c r="BP17" s="211"/>
      <c r="BQ17" s="82"/>
      <c r="BR17" s="82"/>
      <c r="BS17" s="82"/>
      <c r="BT17" s="82"/>
      <c r="BU17" s="211"/>
      <c r="BV17" s="82"/>
      <c r="BW17" s="82"/>
      <c r="BX17" s="82"/>
      <c r="BY17" s="82"/>
      <c r="BZ17" s="211"/>
      <c r="CA17" s="82"/>
      <c r="CB17" s="82"/>
      <c r="CC17" s="82"/>
      <c r="CD17" s="82"/>
      <c r="CE17" s="211"/>
      <c r="CF17" s="82"/>
      <c r="CG17" s="82"/>
      <c r="CH17" s="82"/>
      <c r="CI17" s="82"/>
      <c r="CJ17" s="211"/>
      <c r="CK17" s="82"/>
      <c r="CL17" s="82"/>
      <c r="CM17" s="82"/>
      <c r="CN17" s="82"/>
      <c r="CO17" s="211"/>
      <c r="CP17" s="82"/>
      <c r="CQ17" s="82"/>
      <c r="CR17" s="82"/>
      <c r="CS17" s="82"/>
      <c r="CT17" s="211"/>
      <c r="CU17" s="82"/>
      <c r="CV17" s="82"/>
      <c r="CW17" s="82"/>
      <c r="CX17" s="82"/>
      <c r="CY17" s="188"/>
      <c r="CZ17" s="82"/>
      <c r="DA17" s="82"/>
      <c r="DB17" s="82"/>
      <c r="DC17" s="82"/>
      <c r="DD17" s="188"/>
      <c r="DE17" s="13"/>
      <c r="DF17" s="13"/>
      <c r="DG17" s="13"/>
      <c r="DH17" s="91"/>
      <c r="DI17" s="31"/>
      <c r="DJ17" s="13"/>
    </row>
    <row r="18" spans="1:168" ht="18" customHeight="1" x14ac:dyDescent="0.2">
      <c r="A18" s="56" t="s">
        <v>84</v>
      </c>
      <c r="B18" s="56"/>
      <c r="C18" s="212"/>
      <c r="D18" s="201"/>
      <c r="E18" s="201"/>
      <c r="F18" s="201"/>
      <c r="G18" s="201"/>
      <c r="H18" s="202"/>
      <c r="I18" s="201"/>
      <c r="J18" s="201"/>
      <c r="K18" s="201"/>
      <c r="L18" s="201"/>
      <c r="M18" s="202"/>
      <c r="N18" s="201"/>
      <c r="O18" s="201"/>
      <c r="P18" s="201"/>
      <c r="Q18" s="201"/>
      <c r="R18" s="202"/>
      <c r="S18" s="201"/>
      <c r="T18" s="201"/>
      <c r="U18" s="201"/>
      <c r="V18" s="201"/>
      <c r="W18" s="202"/>
      <c r="X18" s="201"/>
      <c r="Y18" s="201"/>
      <c r="Z18" s="201"/>
      <c r="AA18" s="201"/>
      <c r="AB18" s="202"/>
      <c r="AC18" s="201"/>
      <c r="AD18" s="201"/>
      <c r="AE18" s="204"/>
      <c r="AF18" s="204"/>
      <c r="AG18" s="214"/>
      <c r="AH18" s="204"/>
      <c r="AI18" s="77"/>
      <c r="AJ18" s="77"/>
      <c r="AK18" s="77"/>
      <c r="AL18" s="222"/>
      <c r="AM18" s="78"/>
      <c r="AN18" s="78"/>
      <c r="AO18" s="76"/>
      <c r="AP18" s="76"/>
      <c r="AQ18" s="203"/>
      <c r="AR18" s="76"/>
      <c r="AS18" s="76"/>
      <c r="AT18" s="76"/>
      <c r="AU18" s="76"/>
      <c r="AV18" s="203"/>
      <c r="AW18" s="76"/>
      <c r="AX18" s="76"/>
      <c r="AY18" s="76"/>
      <c r="AZ18" s="76"/>
      <c r="BA18" s="203"/>
      <c r="BB18" s="76"/>
      <c r="BC18" s="76"/>
      <c r="BD18" s="76"/>
      <c r="BE18" s="76"/>
      <c r="BF18" s="203"/>
      <c r="BG18" s="76"/>
      <c r="BH18" s="76"/>
      <c r="BI18" s="76"/>
      <c r="BJ18" s="76"/>
      <c r="BK18" s="203"/>
      <c r="BL18" s="76"/>
      <c r="BM18" s="76"/>
      <c r="BN18" s="76"/>
      <c r="BO18" s="76"/>
      <c r="BP18" s="203"/>
      <c r="BQ18" s="76"/>
      <c r="BR18" s="76"/>
      <c r="BS18" s="76"/>
      <c r="BT18" s="76"/>
      <c r="BU18" s="203"/>
      <c r="BV18" s="76"/>
      <c r="BW18" s="76"/>
      <c r="BX18" s="76"/>
      <c r="BY18" s="76"/>
      <c r="BZ18" s="203"/>
      <c r="CA18" s="76"/>
      <c r="CB18" s="76"/>
      <c r="CC18" s="76"/>
      <c r="CD18" s="76"/>
      <c r="CE18" s="203"/>
      <c r="CF18" s="76"/>
      <c r="CG18" s="76"/>
      <c r="CH18" s="76"/>
      <c r="CI18" s="194"/>
      <c r="CJ18" s="193"/>
      <c r="CK18" s="194"/>
      <c r="CL18" s="226"/>
      <c r="CM18" s="226"/>
      <c r="CN18" s="226"/>
      <c r="CO18" s="233"/>
      <c r="CP18" s="194"/>
      <c r="CQ18" s="194"/>
      <c r="CR18" s="194"/>
      <c r="CS18" s="194"/>
      <c r="CT18" s="193"/>
      <c r="CU18" s="194"/>
      <c r="CV18" s="194"/>
      <c r="CW18" s="194"/>
      <c r="CX18" s="194"/>
      <c r="CY18" s="225"/>
      <c r="CZ18" s="224"/>
      <c r="DA18" s="224"/>
      <c r="DB18" s="224"/>
      <c r="DC18" s="76"/>
      <c r="DD18" s="222"/>
      <c r="DE18" s="77"/>
      <c r="DF18" s="76"/>
      <c r="DG18" s="76"/>
      <c r="DH18" s="87"/>
      <c r="DI18" s="31"/>
      <c r="DJ18" s="13" t="s">
        <v>164</v>
      </c>
    </row>
    <row r="19" spans="1:168" ht="18" customHeight="1" x14ac:dyDescent="0.2">
      <c r="A19" s="56"/>
      <c r="B19" s="56"/>
      <c r="C19" s="88"/>
      <c r="D19" s="82"/>
      <c r="E19" s="82"/>
      <c r="F19" s="82"/>
      <c r="G19" s="82"/>
      <c r="H19" s="211"/>
      <c r="I19" s="82"/>
      <c r="J19" s="82"/>
      <c r="K19" s="82"/>
      <c r="L19" s="82"/>
      <c r="M19" s="211"/>
      <c r="N19" s="82"/>
      <c r="O19" s="82"/>
      <c r="P19" s="82"/>
      <c r="Q19" s="82"/>
      <c r="R19" s="188"/>
      <c r="S19" s="13"/>
      <c r="T19" s="13"/>
      <c r="U19" s="13"/>
      <c r="V19" s="82"/>
      <c r="W19" s="188"/>
      <c r="X19" s="13"/>
      <c r="Y19" s="73"/>
      <c r="Z19" s="73"/>
      <c r="AA19" s="13"/>
      <c r="AB19" s="188"/>
      <c r="AF19" s="13"/>
      <c r="AG19" s="188"/>
      <c r="AJ19" s="73"/>
      <c r="AK19" s="82"/>
      <c r="AL19" s="211"/>
      <c r="AO19" s="82"/>
      <c r="AP19" s="82"/>
      <c r="AQ19" s="211"/>
      <c r="AR19" s="82"/>
      <c r="AS19" s="82"/>
      <c r="AT19" s="73"/>
      <c r="AU19" s="82"/>
      <c r="AV19" s="211"/>
      <c r="AW19" s="82"/>
      <c r="AX19" s="82"/>
      <c r="AY19" s="73"/>
      <c r="AZ19" s="73"/>
      <c r="BA19" s="188"/>
      <c r="BB19" s="13"/>
      <c r="BC19" s="82"/>
      <c r="BD19" s="82"/>
      <c r="BE19" s="82"/>
      <c r="BF19" s="211"/>
      <c r="BG19" s="13"/>
      <c r="BH19" s="82"/>
      <c r="BI19" s="82"/>
      <c r="BJ19" s="82"/>
      <c r="BK19" s="211"/>
      <c r="BL19" s="82"/>
      <c r="BM19" s="82"/>
      <c r="BN19" s="82"/>
      <c r="BO19" s="82"/>
      <c r="BP19" s="211"/>
      <c r="BQ19" s="82"/>
      <c r="BR19" s="82"/>
      <c r="BS19" s="82"/>
      <c r="BT19" s="82"/>
      <c r="BU19" s="211"/>
      <c r="BV19" s="82"/>
      <c r="BW19" s="82"/>
      <c r="BX19" s="82"/>
      <c r="BY19" s="82"/>
      <c r="BZ19" s="211"/>
      <c r="CA19" s="82"/>
      <c r="CB19" s="82"/>
      <c r="CC19" s="82"/>
      <c r="CD19" s="82"/>
      <c r="CE19" s="211"/>
      <c r="CF19" s="82"/>
      <c r="CG19" s="82"/>
      <c r="CH19" s="82"/>
      <c r="CI19" s="82"/>
      <c r="CJ19" s="211"/>
      <c r="CK19" s="82"/>
      <c r="CL19" s="82"/>
      <c r="CM19" s="82"/>
      <c r="CN19" s="82"/>
      <c r="CO19" s="211"/>
      <c r="CP19" s="82"/>
      <c r="CQ19" s="82"/>
      <c r="CR19" s="82"/>
      <c r="CS19" s="82"/>
      <c r="CT19" s="211"/>
      <c r="CU19" s="82"/>
      <c r="CV19" s="82"/>
      <c r="CW19" s="82"/>
      <c r="CX19" s="82"/>
      <c r="CY19" s="223"/>
      <c r="CZ19" s="82"/>
      <c r="DA19" s="82"/>
      <c r="DB19" s="82"/>
      <c r="DC19" s="82"/>
      <c r="DD19" s="188"/>
      <c r="DE19" s="13"/>
      <c r="DF19" s="13"/>
      <c r="DG19" s="13"/>
      <c r="DH19" s="91"/>
      <c r="DI19" s="31"/>
      <c r="DJ19" s="13"/>
    </row>
    <row r="20" spans="1:168" ht="18" customHeight="1" x14ac:dyDescent="0.2">
      <c r="A20" s="56" t="s">
        <v>85</v>
      </c>
      <c r="B20" s="56"/>
      <c r="C20" s="212"/>
      <c r="D20" s="201"/>
      <c r="E20" s="201"/>
      <c r="F20" s="201"/>
      <c r="G20" s="201"/>
      <c r="H20" s="202"/>
      <c r="I20" s="201"/>
      <c r="J20" s="201"/>
      <c r="K20" s="201"/>
      <c r="L20" s="201"/>
      <c r="M20" s="202"/>
      <c r="N20" s="201"/>
      <c r="O20" s="201"/>
      <c r="P20" s="201"/>
      <c r="Q20" s="201"/>
      <c r="R20" s="202"/>
      <c r="S20" s="201"/>
      <c r="T20" s="201"/>
      <c r="U20" s="201"/>
      <c r="V20" s="201"/>
      <c r="W20" s="214"/>
      <c r="X20" s="201"/>
      <c r="Y20" s="201"/>
      <c r="Z20" s="201"/>
      <c r="AA20" s="201"/>
      <c r="AB20" s="202"/>
      <c r="AC20" s="201"/>
      <c r="AD20" s="201"/>
      <c r="AE20" s="194"/>
      <c r="AF20" s="194"/>
      <c r="AG20" s="193"/>
      <c r="AH20" s="218"/>
      <c r="AI20" s="218"/>
      <c r="AJ20" s="218"/>
      <c r="AK20" s="226"/>
      <c r="AL20" s="227"/>
      <c r="AM20" s="228"/>
      <c r="AN20" s="226"/>
      <c r="AO20" s="194"/>
      <c r="AP20" s="194"/>
      <c r="AQ20" s="193"/>
      <c r="AR20" s="194"/>
      <c r="AS20" s="194"/>
      <c r="AT20" s="194"/>
      <c r="AU20" s="194"/>
      <c r="AV20" s="193"/>
      <c r="AW20" s="194"/>
      <c r="AX20" s="194"/>
      <c r="AY20" s="194"/>
      <c r="AZ20" s="194"/>
      <c r="BA20" s="193"/>
      <c r="BB20" s="194"/>
      <c r="BC20" s="194"/>
      <c r="BD20" s="194"/>
      <c r="BE20" s="226"/>
      <c r="BF20" s="233"/>
      <c r="BG20" s="228"/>
      <c r="BH20" s="228"/>
      <c r="BI20" s="194"/>
      <c r="BJ20" s="194"/>
      <c r="BK20" s="193"/>
      <c r="BL20" s="194"/>
      <c r="BM20" s="194"/>
      <c r="BN20" s="194"/>
      <c r="BO20" s="194"/>
      <c r="BP20" s="193"/>
      <c r="BQ20" s="194"/>
      <c r="BR20" s="194"/>
      <c r="BS20" s="194"/>
      <c r="BT20" s="194"/>
      <c r="BU20" s="193"/>
      <c r="BV20" s="194"/>
      <c r="BW20" s="194"/>
      <c r="BX20" s="194"/>
      <c r="BY20" s="224"/>
      <c r="BZ20" s="225"/>
      <c r="CA20" s="229"/>
      <c r="CB20" s="229"/>
      <c r="CC20" s="76"/>
      <c r="CD20" s="76"/>
      <c r="CE20" s="203"/>
      <c r="CF20" s="76"/>
      <c r="CG20" s="76"/>
      <c r="CH20" s="76"/>
      <c r="CI20" s="76"/>
      <c r="CJ20" s="203"/>
      <c r="CK20" s="76"/>
      <c r="CL20" s="76"/>
      <c r="CM20" s="76"/>
      <c r="CN20" s="76"/>
      <c r="CO20" s="203"/>
      <c r="CP20" s="76"/>
      <c r="CQ20" s="76"/>
      <c r="CR20" s="76"/>
      <c r="CS20" s="76"/>
      <c r="CT20" s="203"/>
      <c r="CU20" s="76"/>
      <c r="CV20" s="76"/>
      <c r="CW20" s="76"/>
      <c r="CX20" s="76"/>
      <c r="CY20" s="203"/>
      <c r="CZ20" s="76"/>
      <c r="DA20" s="76"/>
      <c r="DB20" s="76"/>
      <c r="DC20" s="76"/>
      <c r="DD20" s="222"/>
      <c r="DE20" s="77"/>
      <c r="DF20" s="76"/>
      <c r="DG20" s="76"/>
      <c r="DH20" s="87"/>
      <c r="DI20" s="31"/>
      <c r="DJ20" s="13" t="s">
        <v>165</v>
      </c>
    </row>
    <row r="21" spans="1:168" ht="18" customHeight="1" x14ac:dyDescent="0.2">
      <c r="A21" s="56"/>
      <c r="B21" s="56"/>
      <c r="C21" s="88"/>
      <c r="D21" s="82"/>
      <c r="E21" s="82"/>
      <c r="F21" s="82"/>
      <c r="G21" s="82"/>
      <c r="H21" s="211"/>
      <c r="I21" s="82"/>
      <c r="J21" s="82"/>
      <c r="K21" s="82"/>
      <c r="L21" s="82"/>
      <c r="M21" s="211"/>
      <c r="N21" s="82"/>
      <c r="O21" s="82"/>
      <c r="P21" s="82"/>
      <c r="Q21" s="82"/>
      <c r="R21" s="188"/>
      <c r="S21" s="13"/>
      <c r="T21" s="13"/>
      <c r="U21" s="13"/>
      <c r="V21" s="82"/>
      <c r="W21" s="188"/>
      <c r="X21" s="13"/>
      <c r="Y21" s="73"/>
      <c r="Z21" s="73"/>
      <c r="AA21" s="13"/>
      <c r="AB21" s="188"/>
      <c r="AF21" s="13"/>
      <c r="AG21" s="188"/>
      <c r="AJ21" s="73"/>
      <c r="AK21" s="82"/>
      <c r="AL21" s="211"/>
      <c r="AO21" s="82"/>
      <c r="AP21" s="82"/>
      <c r="AQ21" s="211"/>
      <c r="AR21" s="82"/>
      <c r="AS21" s="82"/>
      <c r="AT21" s="73"/>
      <c r="AU21" s="82"/>
      <c r="AV21" s="211"/>
      <c r="AW21" s="82"/>
      <c r="AX21" s="82"/>
      <c r="AY21" s="73"/>
      <c r="AZ21" s="73"/>
      <c r="BA21" s="188"/>
      <c r="BB21" s="13"/>
      <c r="BC21" s="82"/>
      <c r="BD21" s="82"/>
      <c r="BE21" s="82"/>
      <c r="BF21" s="188"/>
      <c r="BG21" s="82"/>
      <c r="BH21" s="82"/>
      <c r="BI21" s="82"/>
      <c r="BJ21" s="82"/>
      <c r="BK21" s="211"/>
      <c r="BL21" s="82"/>
      <c r="BM21" s="82"/>
      <c r="BN21" s="82"/>
      <c r="BO21" s="82"/>
      <c r="BP21" s="211"/>
      <c r="BQ21" s="82"/>
      <c r="BR21" s="82"/>
      <c r="BS21" s="82"/>
      <c r="BT21" s="82"/>
      <c r="BU21" s="211"/>
      <c r="BV21" s="82"/>
      <c r="BW21" s="82"/>
      <c r="BX21" s="82"/>
      <c r="BY21" s="82"/>
      <c r="BZ21" s="211"/>
      <c r="CA21" s="82"/>
      <c r="CB21" s="82"/>
      <c r="CC21" s="82"/>
      <c r="CD21" s="82"/>
      <c r="CE21" s="211"/>
      <c r="CF21" s="82"/>
      <c r="CG21" s="82"/>
      <c r="CH21" s="82"/>
      <c r="CI21" s="82"/>
      <c r="CJ21" s="211"/>
      <c r="CK21" s="82"/>
      <c r="CL21" s="82"/>
      <c r="CM21" s="82"/>
      <c r="CN21" s="82"/>
      <c r="CO21" s="211"/>
      <c r="CP21" s="82"/>
      <c r="CQ21" s="82"/>
      <c r="CR21" s="82"/>
      <c r="CS21" s="82"/>
      <c r="CT21" s="211"/>
      <c r="CU21" s="82"/>
      <c r="CV21" s="82"/>
      <c r="CW21" s="82"/>
      <c r="CX21" s="82"/>
      <c r="CY21" s="223"/>
      <c r="CZ21" s="82"/>
      <c r="DA21" s="82"/>
      <c r="DB21" s="82"/>
      <c r="DC21" s="82"/>
      <c r="DD21" s="188"/>
      <c r="DE21" s="13"/>
      <c r="DF21" s="13"/>
      <c r="DG21" s="13"/>
      <c r="DH21" s="91"/>
      <c r="DI21" s="31"/>
      <c r="DJ21" s="13"/>
    </row>
    <row r="22" spans="1:168" ht="18" customHeight="1" x14ac:dyDescent="0.2">
      <c r="A22" s="56" t="s">
        <v>96</v>
      </c>
      <c r="B22" s="56"/>
      <c r="C22" s="212"/>
      <c r="D22" s="201"/>
      <c r="E22" s="201"/>
      <c r="F22" s="201"/>
      <c r="G22" s="201"/>
      <c r="H22" s="202"/>
      <c r="I22" s="201"/>
      <c r="J22" s="201"/>
      <c r="K22" s="201"/>
      <c r="L22" s="201"/>
      <c r="M22" s="202"/>
      <c r="N22" s="201"/>
      <c r="O22" s="201"/>
      <c r="P22" s="201"/>
      <c r="Q22" s="201"/>
      <c r="R22" s="202"/>
      <c r="S22" s="201"/>
      <c r="T22" s="201"/>
      <c r="U22" s="201"/>
      <c r="V22" s="201"/>
      <c r="W22" s="214"/>
      <c r="X22" s="201"/>
      <c r="Y22" s="201"/>
      <c r="Z22" s="201"/>
      <c r="AA22" s="201"/>
      <c r="AB22" s="202"/>
      <c r="AC22" s="201"/>
      <c r="AD22" s="201"/>
      <c r="AE22" s="194"/>
      <c r="AF22" s="194"/>
      <c r="AG22" s="193"/>
      <c r="AH22" s="218"/>
      <c r="AI22" s="218"/>
      <c r="AJ22" s="218"/>
      <c r="AK22" s="226"/>
      <c r="AL22" s="227"/>
      <c r="AM22" s="228"/>
      <c r="AN22" s="226"/>
      <c r="AO22" s="194"/>
      <c r="AP22" s="194"/>
      <c r="AQ22" s="193"/>
      <c r="AR22" s="194"/>
      <c r="AS22" s="194"/>
      <c r="AT22" s="194"/>
      <c r="AU22" s="194"/>
      <c r="AV22" s="193"/>
      <c r="AW22" s="194"/>
      <c r="AX22" s="194"/>
      <c r="AY22" s="194"/>
      <c r="AZ22" s="194"/>
      <c r="BA22" s="193"/>
      <c r="BB22" s="194"/>
      <c r="BC22" s="194"/>
      <c r="BD22" s="194"/>
      <c r="BE22" s="226"/>
      <c r="BF22" s="233"/>
      <c r="BG22" s="228"/>
      <c r="BH22" s="228"/>
      <c r="BI22" s="194"/>
      <c r="BJ22" s="194"/>
      <c r="BK22" s="193"/>
      <c r="BL22" s="194"/>
      <c r="BM22" s="194"/>
      <c r="BN22" s="194"/>
      <c r="BO22" s="194"/>
      <c r="BP22" s="193"/>
      <c r="BQ22" s="194"/>
      <c r="BR22" s="194"/>
      <c r="BS22" s="194"/>
      <c r="BT22" s="194"/>
      <c r="BU22" s="193"/>
      <c r="BV22" s="194"/>
      <c r="BW22" s="194"/>
      <c r="BX22" s="194"/>
      <c r="BY22" s="224"/>
      <c r="BZ22" s="225"/>
      <c r="CA22" s="229"/>
      <c r="CB22" s="229"/>
      <c r="CC22" s="76"/>
      <c r="CD22" s="76"/>
      <c r="CE22" s="203"/>
      <c r="CF22" s="76"/>
      <c r="CG22" s="76"/>
      <c r="CH22" s="76"/>
      <c r="CI22" s="76"/>
      <c r="CJ22" s="203"/>
      <c r="CK22" s="76"/>
      <c r="CL22" s="76"/>
      <c r="CM22" s="76"/>
      <c r="CN22" s="76"/>
      <c r="CO22" s="203"/>
      <c r="CP22" s="76"/>
      <c r="CQ22" s="76"/>
      <c r="CR22" s="76"/>
      <c r="CS22" s="76"/>
      <c r="CT22" s="203"/>
      <c r="CU22" s="76"/>
      <c r="CV22" s="76"/>
      <c r="CW22" s="76"/>
      <c r="CX22" s="76"/>
      <c r="CY22" s="203"/>
      <c r="CZ22" s="76"/>
      <c r="DA22" s="76"/>
      <c r="DB22" s="76"/>
      <c r="DC22" s="76"/>
      <c r="DD22" s="222"/>
      <c r="DE22" s="77"/>
      <c r="DF22" s="76"/>
      <c r="DG22" s="76"/>
      <c r="DH22" s="87"/>
      <c r="DI22" s="31"/>
      <c r="DJ22" s="13" t="s">
        <v>166</v>
      </c>
    </row>
    <row r="23" spans="1:168" ht="18" customHeight="1" x14ac:dyDescent="0.2">
      <c r="C23" s="88"/>
      <c r="D23" s="82"/>
      <c r="E23" s="82"/>
      <c r="F23" s="82"/>
      <c r="G23" s="82"/>
      <c r="H23" s="211"/>
      <c r="I23" s="82"/>
      <c r="J23" s="82"/>
      <c r="K23" s="82"/>
      <c r="L23" s="82"/>
      <c r="M23" s="211"/>
      <c r="N23" s="82"/>
      <c r="O23" s="82"/>
      <c r="P23" s="82"/>
      <c r="Q23" s="82"/>
      <c r="R23" s="188"/>
      <c r="S23" s="13"/>
      <c r="T23" s="13"/>
      <c r="U23" s="13"/>
      <c r="V23" s="82"/>
      <c r="W23" s="188"/>
      <c r="X23" s="13"/>
      <c r="Y23" s="73"/>
      <c r="Z23" s="73"/>
      <c r="AA23" s="13"/>
      <c r="AB23" s="188"/>
      <c r="AF23" s="13"/>
      <c r="AG23" s="188"/>
      <c r="AJ23" s="73"/>
      <c r="AK23" s="82"/>
      <c r="AL23" s="211"/>
      <c r="AO23" s="82"/>
      <c r="AP23" s="82"/>
      <c r="AQ23" s="211"/>
      <c r="AR23" s="82"/>
      <c r="AS23" s="82"/>
      <c r="AT23" s="73"/>
      <c r="AU23" s="82"/>
      <c r="AV23" s="211"/>
      <c r="AW23" s="82"/>
      <c r="AX23" s="82"/>
      <c r="AY23" s="73"/>
      <c r="AZ23" s="73"/>
      <c r="BA23" s="188"/>
      <c r="BB23" s="13"/>
      <c r="BC23" s="82"/>
      <c r="BD23" s="82"/>
      <c r="BE23" s="82"/>
      <c r="BF23" s="211"/>
      <c r="BG23" s="13"/>
      <c r="BH23" s="82"/>
      <c r="BI23" s="82"/>
      <c r="BJ23" s="82"/>
      <c r="BK23" s="211"/>
      <c r="BL23" s="82"/>
      <c r="BM23" s="82"/>
      <c r="BN23" s="82"/>
      <c r="BO23" s="82"/>
      <c r="BP23" s="211"/>
      <c r="BQ23" s="82"/>
      <c r="BR23" s="82"/>
      <c r="BS23" s="82"/>
      <c r="BT23" s="82"/>
      <c r="BU23" s="211"/>
      <c r="BV23" s="82"/>
      <c r="BW23" s="82"/>
      <c r="BX23" s="82"/>
      <c r="BY23" s="82"/>
      <c r="BZ23" s="211"/>
      <c r="CA23" s="82"/>
      <c r="CB23" s="82"/>
      <c r="CC23" s="82"/>
      <c r="CD23" s="82"/>
      <c r="CE23" s="211"/>
      <c r="CF23" s="82"/>
      <c r="CG23" s="82"/>
      <c r="CH23" s="82"/>
      <c r="CI23" s="82"/>
      <c r="CJ23" s="211"/>
      <c r="CK23" s="82"/>
      <c r="CL23" s="82"/>
      <c r="CM23" s="82"/>
      <c r="CN23" s="82"/>
      <c r="CO23" s="211"/>
      <c r="CP23" s="82"/>
      <c r="CQ23" s="82"/>
      <c r="CR23" s="82"/>
      <c r="CS23" s="82"/>
      <c r="CT23" s="211"/>
      <c r="CU23" s="82"/>
      <c r="CV23" s="82"/>
      <c r="CW23" s="82"/>
      <c r="CX23" s="82"/>
      <c r="CY23" s="188"/>
      <c r="CZ23" s="82"/>
      <c r="DA23" s="82"/>
      <c r="DB23" s="82"/>
      <c r="DC23" s="82"/>
      <c r="DD23" s="188"/>
      <c r="DE23" s="13"/>
      <c r="DF23" s="13"/>
      <c r="DG23" s="13"/>
      <c r="DH23" s="91"/>
      <c r="DI23" s="31"/>
      <c r="DJ23" s="13"/>
    </row>
    <row r="24" spans="1:168" ht="18" customHeight="1" x14ac:dyDescent="0.2">
      <c r="A24" s="56" t="s">
        <v>86</v>
      </c>
      <c r="B24" s="56"/>
      <c r="C24" s="230"/>
      <c r="D24" s="194"/>
      <c r="E24" s="194"/>
      <c r="F24" s="194"/>
      <c r="G24" s="194"/>
      <c r="H24" s="192"/>
      <c r="I24" s="191"/>
      <c r="J24" s="191"/>
      <c r="K24" s="191"/>
      <c r="L24" s="191"/>
      <c r="M24" s="193"/>
      <c r="N24" s="194"/>
      <c r="O24" s="194"/>
      <c r="P24" s="194"/>
      <c r="Q24" s="194"/>
      <c r="R24" s="193"/>
      <c r="S24" s="194"/>
      <c r="T24" s="194"/>
      <c r="U24" s="194"/>
      <c r="V24" s="82"/>
      <c r="W24" s="211"/>
      <c r="X24" s="82"/>
      <c r="Y24" s="82"/>
      <c r="Z24" s="82"/>
      <c r="AA24" s="82"/>
      <c r="AB24" s="211"/>
      <c r="AC24" s="82"/>
      <c r="AD24" s="82"/>
      <c r="AE24" s="73"/>
      <c r="AF24" s="73"/>
      <c r="AG24" s="223"/>
      <c r="AH24" s="73"/>
      <c r="AI24" s="195"/>
      <c r="AJ24" s="195"/>
      <c r="AK24" s="195"/>
      <c r="AL24" s="221"/>
      <c r="AM24" s="218"/>
      <c r="AN24" s="218"/>
      <c r="AO24" s="195"/>
      <c r="AP24" s="195"/>
      <c r="AQ24" s="221"/>
      <c r="AR24" s="195"/>
      <c r="AS24" s="195"/>
      <c r="AT24" s="195"/>
      <c r="AU24" s="195"/>
      <c r="AV24" s="221"/>
      <c r="AW24" s="195"/>
      <c r="AX24" s="195"/>
      <c r="AY24" s="195"/>
      <c r="AZ24" s="195"/>
      <c r="BA24" s="192"/>
      <c r="BB24" s="191"/>
      <c r="BC24" s="191"/>
      <c r="BD24" s="191"/>
      <c r="BE24" s="191"/>
      <c r="BF24" s="193"/>
      <c r="BG24" s="218"/>
      <c r="BH24" s="194"/>
      <c r="BI24" s="195"/>
      <c r="BJ24" s="195"/>
      <c r="BK24" s="193"/>
      <c r="BL24" s="194"/>
      <c r="BM24" s="194"/>
      <c r="BN24" s="195"/>
      <c r="BO24" s="195"/>
      <c r="BP24" s="193"/>
      <c r="BQ24" s="194"/>
      <c r="BR24" s="194"/>
      <c r="BS24" s="195"/>
      <c r="BT24" s="195"/>
      <c r="BU24" s="193"/>
      <c r="BV24" s="194"/>
      <c r="BW24" s="194"/>
      <c r="BX24" s="195"/>
      <c r="BY24" s="195"/>
      <c r="BZ24" s="193"/>
      <c r="CA24" s="82"/>
      <c r="CB24" s="82"/>
      <c r="CC24" s="82"/>
      <c r="CD24" s="73"/>
      <c r="CE24" s="211"/>
      <c r="CF24" s="82"/>
      <c r="CG24" s="82"/>
      <c r="CH24" s="82"/>
      <c r="CI24" s="82"/>
      <c r="CJ24" s="211"/>
      <c r="CK24" s="82"/>
      <c r="CL24" s="82"/>
      <c r="CM24" s="82"/>
      <c r="CN24" s="82"/>
      <c r="CO24" s="211"/>
      <c r="CP24" s="73"/>
      <c r="CQ24" s="73"/>
      <c r="CR24" s="73"/>
      <c r="CS24" s="73"/>
      <c r="CT24" s="223"/>
      <c r="CU24" s="73"/>
      <c r="CV24" s="73"/>
      <c r="CW24" s="73"/>
      <c r="CX24" s="73"/>
      <c r="CY24" s="223"/>
      <c r="CZ24" s="73"/>
      <c r="DA24" s="73"/>
      <c r="DB24" s="73"/>
      <c r="DC24" s="73"/>
      <c r="DD24" s="223"/>
      <c r="DE24" s="82"/>
      <c r="DF24" s="82"/>
      <c r="DG24" s="82"/>
      <c r="DH24" s="89"/>
      <c r="DI24" s="31"/>
      <c r="DJ24" s="13" t="s">
        <v>67</v>
      </c>
    </row>
    <row r="25" spans="1:168" ht="18" customHeight="1" x14ac:dyDescent="0.2">
      <c r="A25" s="56"/>
      <c r="B25" s="56"/>
      <c r="C25" s="88"/>
      <c r="D25" s="82"/>
      <c r="E25" s="82"/>
      <c r="F25" s="82"/>
      <c r="G25" s="82"/>
      <c r="H25" s="211"/>
      <c r="I25" s="82"/>
      <c r="J25" s="82"/>
      <c r="K25" s="82"/>
      <c r="L25" s="82"/>
      <c r="M25" s="211"/>
      <c r="N25" s="82"/>
      <c r="O25" s="82"/>
      <c r="P25" s="82"/>
      <c r="Q25" s="82"/>
      <c r="R25" s="211"/>
      <c r="S25" s="82"/>
      <c r="T25" s="82"/>
      <c r="U25" s="82"/>
      <c r="V25" s="82"/>
      <c r="W25" s="211"/>
      <c r="X25" s="82"/>
      <c r="Y25" s="82"/>
      <c r="Z25" s="82"/>
      <c r="AA25" s="82"/>
      <c r="AB25" s="211"/>
      <c r="AC25" s="82"/>
      <c r="AD25" s="82"/>
      <c r="AE25" s="82"/>
      <c r="AF25" s="82"/>
      <c r="AG25" s="211"/>
      <c r="AH25" s="82"/>
      <c r="AI25" s="82"/>
      <c r="AJ25" s="82"/>
      <c r="AK25" s="82"/>
      <c r="AL25" s="211"/>
      <c r="AM25" s="82"/>
      <c r="AN25" s="82"/>
      <c r="AO25" s="73"/>
      <c r="AP25" s="73"/>
      <c r="AQ25" s="223"/>
      <c r="AR25" s="73"/>
      <c r="AS25" s="73"/>
      <c r="AT25" s="73"/>
      <c r="AU25" s="73"/>
      <c r="AV25" s="223"/>
      <c r="AW25" s="73"/>
      <c r="AX25" s="73"/>
      <c r="AY25" s="73"/>
      <c r="AZ25" s="73"/>
      <c r="BA25" s="223"/>
      <c r="BB25" s="73"/>
      <c r="BC25" s="73"/>
      <c r="BD25" s="73"/>
      <c r="BE25" s="73"/>
      <c r="BF25" s="223"/>
      <c r="BG25" s="73"/>
      <c r="BH25" s="73"/>
      <c r="BI25" s="73"/>
      <c r="BJ25" s="73"/>
      <c r="BK25" s="223"/>
      <c r="BL25" s="73"/>
      <c r="BM25" s="73"/>
      <c r="BN25" s="73"/>
      <c r="BO25" s="73"/>
      <c r="BP25" s="223"/>
      <c r="BQ25" s="73"/>
      <c r="BR25" s="73"/>
      <c r="BS25" s="73"/>
      <c r="BT25" s="73"/>
      <c r="BU25" s="223"/>
      <c r="BV25" s="73"/>
      <c r="BW25" s="73"/>
      <c r="BX25" s="73"/>
      <c r="BY25" s="73"/>
      <c r="BZ25" s="223"/>
      <c r="CA25" s="73"/>
      <c r="CB25" s="73"/>
      <c r="CC25" s="73"/>
      <c r="CD25" s="73"/>
      <c r="CE25" s="223"/>
      <c r="CF25" s="73"/>
      <c r="CG25" s="73"/>
      <c r="CH25" s="73"/>
      <c r="CI25" s="73"/>
      <c r="CJ25" s="223"/>
      <c r="CK25" s="73"/>
      <c r="CL25" s="73"/>
      <c r="CM25" s="73"/>
      <c r="CN25" s="73"/>
      <c r="CO25" s="223"/>
      <c r="CP25" s="73"/>
      <c r="CQ25" s="73"/>
      <c r="CR25" s="73"/>
      <c r="CS25" s="73"/>
      <c r="CT25" s="223"/>
      <c r="CU25" s="73"/>
      <c r="CV25" s="73"/>
      <c r="CW25" s="73"/>
      <c r="CX25" s="73"/>
      <c r="CY25" s="223"/>
      <c r="CZ25" s="73"/>
      <c r="DA25" s="73"/>
      <c r="DB25" s="73"/>
      <c r="DC25" s="73"/>
      <c r="DD25" s="223"/>
      <c r="DE25" s="73"/>
      <c r="DF25" s="73"/>
      <c r="DG25" s="73"/>
      <c r="DH25" s="73"/>
      <c r="DI25" s="31"/>
      <c r="DJ25" s="13"/>
    </row>
    <row r="26" spans="1:168" ht="18" customHeight="1" x14ac:dyDescent="0.2">
      <c r="A26" s="56" t="s">
        <v>142</v>
      </c>
      <c r="B26" s="56"/>
      <c r="C26" s="31"/>
      <c r="D26" s="82"/>
      <c r="E26" s="82"/>
      <c r="F26" s="82"/>
      <c r="G26" s="82"/>
      <c r="H26" s="211"/>
      <c r="I26" s="82"/>
      <c r="J26" s="82"/>
      <c r="K26" s="82"/>
      <c r="L26" s="82"/>
      <c r="M26" s="211"/>
      <c r="N26" s="82"/>
      <c r="O26" s="82"/>
      <c r="P26" s="82"/>
      <c r="Q26" s="82"/>
      <c r="R26" s="211"/>
      <c r="S26" s="82"/>
      <c r="T26" s="82"/>
      <c r="U26" s="82"/>
      <c r="V26" s="82"/>
      <c r="W26" s="211"/>
      <c r="X26" s="82"/>
      <c r="Y26" s="82"/>
      <c r="Z26" s="82"/>
      <c r="AA26" s="82"/>
      <c r="AB26" s="211"/>
      <c r="AC26" s="82"/>
      <c r="AD26" s="82"/>
      <c r="AE26" s="73"/>
      <c r="AF26" s="73"/>
      <c r="AG26" s="223"/>
      <c r="AH26" s="73"/>
      <c r="AI26" s="73"/>
      <c r="AJ26" s="73"/>
      <c r="AK26" s="73"/>
      <c r="AL26" s="223"/>
      <c r="AM26" s="96"/>
      <c r="AN26" s="96"/>
      <c r="AO26" s="73"/>
      <c r="AP26" s="73"/>
      <c r="AQ26" s="223"/>
      <c r="AR26" s="73"/>
      <c r="AS26" s="73"/>
      <c r="AT26" s="73"/>
      <c r="AU26" s="73"/>
      <c r="AV26" s="223"/>
      <c r="AW26" s="73"/>
      <c r="AX26" s="73"/>
      <c r="AY26" s="73"/>
      <c r="AZ26" s="73"/>
      <c r="BA26" s="223"/>
      <c r="BB26" s="73"/>
      <c r="BC26" s="73"/>
      <c r="BD26" s="73"/>
      <c r="BE26" s="73"/>
      <c r="BF26" s="223"/>
      <c r="BG26" s="73"/>
      <c r="BH26" s="73"/>
      <c r="BI26" s="73"/>
      <c r="BJ26" s="73"/>
      <c r="BK26" s="223"/>
      <c r="BL26" s="73"/>
      <c r="BM26" s="73"/>
      <c r="BN26" s="73"/>
      <c r="BO26" s="73"/>
      <c r="BP26" s="223"/>
      <c r="BQ26" s="73"/>
      <c r="BR26" s="73"/>
      <c r="BS26" s="73"/>
      <c r="BT26" s="73"/>
      <c r="BU26" s="223"/>
      <c r="BV26" s="73"/>
      <c r="BW26" s="73"/>
      <c r="BX26" s="73"/>
      <c r="BY26" s="73"/>
      <c r="BZ26" s="223"/>
      <c r="CA26" s="73"/>
      <c r="CB26" s="73"/>
      <c r="CC26" s="73"/>
      <c r="CD26" s="73"/>
      <c r="CE26" s="223"/>
      <c r="CF26" s="73"/>
      <c r="CG26" s="73"/>
      <c r="CH26" s="195"/>
      <c r="CI26" s="194"/>
      <c r="CJ26" s="193"/>
      <c r="CK26" s="194"/>
      <c r="CL26" s="194"/>
      <c r="CM26" s="195"/>
      <c r="CN26" s="194"/>
      <c r="CO26" s="193"/>
      <c r="CP26" s="194"/>
      <c r="CQ26" s="194"/>
      <c r="CR26" s="194"/>
      <c r="CS26" s="194"/>
      <c r="CT26" s="193"/>
      <c r="CU26" s="194"/>
      <c r="CV26" s="194"/>
      <c r="CW26" s="194"/>
      <c r="CX26" s="194"/>
      <c r="CY26" s="193"/>
      <c r="CZ26" s="194"/>
      <c r="DA26" s="194"/>
      <c r="DB26" s="194"/>
      <c r="DC26" s="194"/>
      <c r="DD26" s="193"/>
      <c r="DE26" s="194"/>
      <c r="DF26" s="82"/>
      <c r="DG26" s="82"/>
      <c r="DH26" s="89"/>
      <c r="DI26" s="31"/>
      <c r="DJ26" s="13" t="s">
        <v>74</v>
      </c>
    </row>
    <row r="27" spans="1:168" ht="18" customHeight="1" x14ac:dyDescent="0.2">
      <c r="A27" s="56"/>
      <c r="B27" s="56"/>
      <c r="C27" s="31"/>
      <c r="D27" s="82"/>
      <c r="E27" s="82"/>
      <c r="F27" s="82"/>
      <c r="G27" s="82"/>
      <c r="H27" s="211"/>
      <c r="I27" s="82"/>
      <c r="J27" s="82"/>
      <c r="K27" s="82"/>
      <c r="L27" s="82"/>
      <c r="M27" s="211"/>
      <c r="N27" s="82"/>
      <c r="O27" s="82"/>
      <c r="P27" s="82"/>
      <c r="Q27" s="82"/>
      <c r="R27" s="211"/>
      <c r="S27" s="82"/>
      <c r="T27" s="82"/>
      <c r="U27" s="82"/>
      <c r="V27" s="82"/>
      <c r="W27" s="211"/>
      <c r="X27" s="82"/>
      <c r="Y27" s="82"/>
      <c r="Z27" s="82"/>
      <c r="AA27" s="82"/>
      <c r="AB27" s="211"/>
      <c r="AC27" s="82"/>
      <c r="AD27" s="82"/>
      <c r="AE27" s="82"/>
      <c r="AF27" s="82"/>
      <c r="AG27" s="211"/>
      <c r="AH27" s="82"/>
      <c r="AI27" s="82"/>
      <c r="AJ27" s="82"/>
      <c r="AK27" s="82"/>
      <c r="AL27" s="211"/>
      <c r="AM27" s="82"/>
      <c r="AN27" s="82"/>
      <c r="AO27" s="82"/>
      <c r="AP27" s="82"/>
      <c r="AQ27" s="211"/>
      <c r="AR27" s="82"/>
      <c r="AS27" s="82"/>
      <c r="AT27" s="82"/>
      <c r="AU27" s="82"/>
      <c r="AV27" s="211"/>
      <c r="AW27" s="82"/>
      <c r="AX27" s="82"/>
      <c r="AY27" s="82"/>
      <c r="AZ27" s="82"/>
      <c r="BA27" s="223"/>
      <c r="BB27" s="73"/>
      <c r="BC27" s="73"/>
      <c r="BD27" s="73"/>
      <c r="BE27" s="73"/>
      <c r="BF27" s="223"/>
      <c r="BG27" s="73"/>
      <c r="BH27" s="73"/>
      <c r="BI27" s="73"/>
      <c r="BJ27" s="73"/>
      <c r="BK27" s="223"/>
      <c r="BL27" s="73"/>
      <c r="BM27" s="73"/>
      <c r="BN27" s="73"/>
      <c r="BO27" s="73"/>
      <c r="BP27" s="223"/>
      <c r="BQ27" s="73"/>
      <c r="BR27" s="73"/>
      <c r="BS27" s="73"/>
      <c r="BT27" s="73"/>
      <c r="BU27" s="223"/>
      <c r="BV27" s="73"/>
      <c r="BW27" s="73"/>
      <c r="BX27" s="73"/>
      <c r="BY27" s="73"/>
      <c r="BZ27" s="223"/>
      <c r="CA27" s="73"/>
      <c r="CB27" s="73"/>
      <c r="CC27" s="73"/>
      <c r="CD27" s="73"/>
      <c r="CE27" s="223"/>
      <c r="CF27" s="73"/>
      <c r="CG27" s="73"/>
      <c r="CH27" s="73"/>
      <c r="CI27" s="73"/>
      <c r="CJ27" s="223"/>
      <c r="CK27" s="73"/>
      <c r="CL27" s="73"/>
      <c r="CM27" s="73"/>
      <c r="CN27" s="73"/>
      <c r="CO27" s="223"/>
      <c r="CP27" s="73"/>
      <c r="CQ27" s="73"/>
      <c r="CR27" s="73"/>
      <c r="CS27" s="73"/>
      <c r="CT27" s="223"/>
      <c r="CU27" s="73"/>
      <c r="CV27" s="73"/>
      <c r="CW27" s="73"/>
      <c r="CX27" s="82"/>
      <c r="CY27" s="211"/>
      <c r="CZ27" s="73"/>
      <c r="DA27" s="73"/>
      <c r="DB27" s="73"/>
      <c r="DC27" s="82"/>
      <c r="DD27" s="211"/>
      <c r="DE27" s="82"/>
      <c r="DF27" s="82"/>
      <c r="DG27" s="82"/>
      <c r="DH27" s="82"/>
      <c r="DI27" s="31"/>
      <c r="DO27" s="93"/>
    </row>
    <row r="28" spans="1:168" x14ac:dyDescent="0.2">
      <c r="AO28" s="73"/>
      <c r="AP28" s="73"/>
      <c r="FK28" s="73"/>
      <c r="FL28" s="73"/>
    </row>
    <row r="29" spans="1:168" ht="18" customHeight="1" x14ac:dyDescent="0.2">
      <c r="FK29" s="82"/>
      <c r="FL29" s="82"/>
    </row>
    <row r="30" spans="1:168" ht="18" customHeight="1" x14ac:dyDescent="0.2">
      <c r="D30" s="195"/>
      <c r="E30" s="195"/>
      <c r="F30" s="195"/>
      <c r="G30" s="13"/>
      <c r="H30" s="13" t="s">
        <v>42</v>
      </c>
      <c r="I30" s="17"/>
      <c r="J30" s="17"/>
      <c r="K30" s="17"/>
      <c r="L30" s="73"/>
      <c r="M30" s="17"/>
      <c r="N30" s="77"/>
      <c r="O30" s="77"/>
      <c r="P30" s="77"/>
      <c r="Q30" s="13"/>
      <c r="R30" s="13" t="s">
        <v>43</v>
      </c>
      <c r="S30" s="17"/>
      <c r="T30" s="17"/>
      <c r="U30" s="13"/>
      <c r="V30" s="13"/>
      <c r="W30" s="13"/>
      <c r="X30" s="79"/>
      <c r="Y30" s="79"/>
      <c r="Z30" s="79"/>
      <c r="AA30" s="13"/>
      <c r="AB30" s="13" t="s">
        <v>44</v>
      </c>
      <c r="AC30" s="17"/>
      <c r="AD30" s="73"/>
      <c r="AE30" s="73"/>
      <c r="AF30" s="73"/>
      <c r="AG30" s="86"/>
      <c r="AH30" s="13"/>
      <c r="AI30" s="13" t="s">
        <v>45</v>
      </c>
      <c r="AJ30" s="13"/>
      <c r="AK30" s="13"/>
      <c r="AL30" s="13"/>
      <c r="AM30" s="13"/>
      <c r="AN30" s="13"/>
      <c r="AO30" s="13"/>
      <c r="AP30" s="13"/>
      <c r="AQ30" s="229"/>
      <c r="AR30" s="224"/>
      <c r="AS30" s="224"/>
      <c r="AT30" s="224"/>
      <c r="AU30" s="73"/>
      <c r="AV30" t="s">
        <v>46</v>
      </c>
      <c r="FK30" s="13"/>
      <c r="FL30" s="13"/>
    </row>
    <row r="31" spans="1:168" x14ac:dyDescent="0.2">
      <c r="AQ31" s="13"/>
      <c r="AR31" s="13"/>
      <c r="AS31" s="13"/>
      <c r="AT31" s="13"/>
    </row>
  </sheetData>
  <mergeCells count="28">
    <mergeCell ref="DJ6:DQ6"/>
    <mergeCell ref="DJ5:DQ5"/>
    <mergeCell ref="BJ4:BK4"/>
    <mergeCell ref="A1:S2"/>
    <mergeCell ref="T1:DD1"/>
    <mergeCell ref="T2:DD2"/>
    <mergeCell ref="B4:C4"/>
    <mergeCell ref="G4:H4"/>
    <mergeCell ref="L4:M4"/>
    <mergeCell ref="Q4:R4"/>
    <mergeCell ref="V4:W4"/>
    <mergeCell ref="AA4:AB4"/>
    <mergeCell ref="AF4:AG4"/>
    <mergeCell ref="AK4:AL4"/>
    <mergeCell ref="AP4:AQ4"/>
    <mergeCell ref="AU4:AV4"/>
    <mergeCell ref="AZ4:BA4"/>
    <mergeCell ref="BE4:BF4"/>
    <mergeCell ref="CS4:CT4"/>
    <mergeCell ref="CX4:CY4"/>
    <mergeCell ref="DC4:DD4"/>
    <mergeCell ref="DH4:DI4"/>
    <mergeCell ref="BO4:BP4"/>
    <mergeCell ref="BT4:BU4"/>
    <mergeCell ref="BY4:BZ4"/>
    <mergeCell ref="CD4:CE4"/>
    <mergeCell ref="CI4:CJ4"/>
    <mergeCell ref="CN4:CO4"/>
  </mergeCells>
  <pageMargins left="0.25" right="0.25" top="0.75" bottom="0.75" header="0.3" footer="0.3"/>
  <pageSetup paperSize="9" scale="56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30"/>
  <sheetViews>
    <sheetView view="pageBreakPreview" zoomScale="145" zoomScaleNormal="100" zoomScaleSheetLayoutView="145" workbookViewId="0">
      <selection activeCell="BQ5" sqref="BQ5:BY5"/>
    </sheetView>
  </sheetViews>
  <sheetFormatPr defaultRowHeight="12.75" x14ac:dyDescent="0.2"/>
  <cols>
    <col min="1" max="1" width="6" bestFit="1" customWidth="1"/>
    <col min="2" max="25" width="2" customWidth="1"/>
    <col min="26" max="26" width="4.140625" customWidth="1"/>
    <col min="27" max="39" width="2" customWidth="1"/>
    <col min="40" max="40" width="3.140625" customWidth="1"/>
    <col min="41" max="65" width="2" customWidth="1"/>
    <col min="66" max="66" width="1.5703125" customWidth="1"/>
    <col min="67" max="67" width="3.42578125" customWidth="1"/>
    <col min="68" max="76" width="1.5703125" customWidth="1"/>
    <col min="77" max="77" width="3.28515625" customWidth="1"/>
    <col min="78" max="90" width="1.5703125" customWidth="1"/>
  </cols>
  <sheetData>
    <row r="1" spans="1:91" ht="15.75" customHeight="1" x14ac:dyDescent="0.25">
      <c r="A1" s="306" t="s">
        <v>177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06"/>
      <c r="Y1" s="306"/>
      <c r="Z1" s="306"/>
      <c r="AA1" s="306"/>
      <c r="AB1" s="306"/>
      <c r="AC1" s="306"/>
      <c r="AD1" s="306"/>
      <c r="AE1" s="306"/>
      <c r="AF1" s="306"/>
      <c r="AG1" s="306"/>
      <c r="AH1" s="306"/>
      <c r="AI1" s="306"/>
      <c r="AJ1" s="306"/>
      <c r="AK1" s="306"/>
      <c r="AL1" s="306"/>
      <c r="AM1" s="306"/>
      <c r="AN1" s="306"/>
      <c r="AO1" s="306"/>
      <c r="AP1" s="306"/>
      <c r="AQ1" s="306"/>
      <c r="AR1" s="306"/>
      <c r="AS1" s="306"/>
      <c r="AT1" s="306"/>
      <c r="AU1" s="306"/>
      <c r="AV1" s="306"/>
      <c r="AW1" s="306"/>
      <c r="AX1" s="306"/>
      <c r="AY1" s="306"/>
      <c r="AZ1" s="306"/>
      <c r="BA1" s="306"/>
      <c r="BB1" s="306"/>
      <c r="BC1" s="306"/>
      <c r="BD1" s="306"/>
      <c r="BE1" s="306"/>
      <c r="BF1" s="306"/>
      <c r="BG1" s="306"/>
      <c r="BH1" s="306"/>
      <c r="BI1" s="306"/>
      <c r="BJ1" s="306"/>
      <c r="BK1" s="306"/>
      <c r="BL1" s="306"/>
      <c r="BM1" s="306"/>
      <c r="BN1" s="306"/>
      <c r="BO1" s="306"/>
      <c r="BP1" s="234"/>
      <c r="BQ1" s="234"/>
      <c r="BR1" s="234"/>
      <c r="BS1" s="234"/>
      <c r="BT1" s="234"/>
      <c r="BU1" s="234"/>
      <c r="BV1" s="234"/>
      <c r="BW1" s="234"/>
      <c r="BX1" s="234"/>
      <c r="BY1" s="234"/>
      <c r="BZ1" s="234"/>
      <c r="CA1" s="101"/>
      <c r="CB1" s="101"/>
      <c r="CC1" s="101"/>
      <c r="CD1" s="101"/>
      <c r="CE1" s="101"/>
      <c r="CF1" s="101"/>
      <c r="CG1" s="101"/>
      <c r="CH1" s="101"/>
      <c r="CI1" s="101"/>
      <c r="CJ1" s="101"/>
      <c r="CK1" s="101"/>
      <c r="CL1" s="101"/>
      <c r="CM1" s="101"/>
    </row>
    <row r="2" spans="1:91" ht="16.5" customHeight="1" x14ac:dyDescent="0.25">
      <c r="A2" s="307" t="s">
        <v>171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  <c r="AF2" s="307"/>
      <c r="AG2" s="307"/>
      <c r="AH2" s="307"/>
      <c r="AI2" s="307"/>
      <c r="AJ2" s="307"/>
      <c r="AK2" s="307"/>
      <c r="AL2" s="307"/>
      <c r="AM2" s="307"/>
      <c r="AN2" s="307"/>
      <c r="AO2" s="307"/>
      <c r="AP2" s="307"/>
      <c r="AQ2" s="307"/>
      <c r="AR2" s="307"/>
      <c r="AS2" s="307"/>
      <c r="AT2" s="307"/>
      <c r="AU2" s="307"/>
      <c r="AV2" s="307"/>
      <c r="AW2" s="307"/>
      <c r="AX2" s="307"/>
      <c r="AY2" s="307"/>
      <c r="AZ2" s="307"/>
      <c r="BA2" s="307"/>
      <c r="BB2" s="307"/>
      <c r="BC2" s="307"/>
      <c r="BD2" s="307"/>
      <c r="BE2" s="307"/>
      <c r="BF2" s="307"/>
      <c r="BG2" s="307"/>
      <c r="BH2" s="307"/>
      <c r="BI2" s="307"/>
      <c r="BJ2" s="307"/>
      <c r="BK2" s="307"/>
      <c r="BL2" s="307"/>
      <c r="BM2" s="307"/>
      <c r="BN2" s="307"/>
      <c r="BO2" s="307"/>
      <c r="BP2" s="101"/>
      <c r="BQ2" s="101"/>
      <c r="BR2" s="101"/>
      <c r="BS2" s="101"/>
      <c r="BT2" s="101"/>
      <c r="BU2" s="101"/>
      <c r="BV2" s="101"/>
      <c r="BW2" s="101"/>
      <c r="BX2" s="101"/>
      <c r="BY2" s="101"/>
      <c r="BZ2" s="101"/>
      <c r="CA2" s="101"/>
      <c r="CB2" s="101"/>
      <c r="CC2" s="101"/>
      <c r="CD2" s="101"/>
      <c r="CE2" s="101"/>
      <c r="CF2" s="101"/>
      <c r="CG2" s="101"/>
      <c r="CH2" s="101"/>
      <c r="CI2" s="101"/>
      <c r="CJ2" s="101"/>
      <c r="CK2" s="101"/>
      <c r="CL2" s="101"/>
      <c r="CM2" s="101"/>
    </row>
    <row r="3" spans="1:91" ht="16.5" customHeight="1" x14ac:dyDescent="0.2">
      <c r="A3" s="97"/>
      <c r="B3" s="235"/>
      <c r="C3" s="235"/>
      <c r="E3" s="102"/>
      <c r="F3" s="235"/>
      <c r="G3" s="235"/>
      <c r="H3" s="308" t="s">
        <v>76</v>
      </c>
      <c r="I3" s="308"/>
      <c r="J3" s="308"/>
      <c r="K3" s="308"/>
      <c r="L3" s="235"/>
      <c r="M3" s="235"/>
      <c r="N3" s="237"/>
      <c r="O3" s="238"/>
      <c r="P3" s="235"/>
      <c r="Q3" s="239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235"/>
      <c r="AD3" s="235"/>
      <c r="AE3" s="235"/>
      <c r="AF3" s="235"/>
      <c r="AG3" s="235"/>
      <c r="AH3" s="235"/>
      <c r="AI3" s="235"/>
      <c r="AJ3" s="235"/>
      <c r="AK3" s="235"/>
      <c r="AL3" s="235"/>
      <c r="AM3" s="235"/>
      <c r="AN3" s="235"/>
      <c r="AO3" s="235"/>
      <c r="AP3" s="97"/>
      <c r="AT3" s="102"/>
      <c r="AU3" s="235"/>
      <c r="AV3" s="235"/>
      <c r="AW3" s="308" t="s">
        <v>76</v>
      </c>
      <c r="AX3" s="308"/>
      <c r="AY3" s="308"/>
      <c r="AZ3" s="308"/>
      <c r="BA3" s="235"/>
      <c r="BB3" s="235"/>
      <c r="BC3" s="237"/>
      <c r="BD3" s="238"/>
      <c r="BE3" s="235"/>
      <c r="BF3" s="235"/>
      <c r="BG3" s="239"/>
      <c r="BH3" s="235"/>
      <c r="BI3" s="235"/>
      <c r="BJ3" s="235"/>
      <c r="BK3" s="235"/>
      <c r="BL3" s="235"/>
      <c r="BM3" s="235"/>
    </row>
    <row r="4" spans="1:91" s="103" customFormat="1" ht="18" customHeight="1" x14ac:dyDescent="0.2">
      <c r="A4" s="240" t="s">
        <v>60</v>
      </c>
      <c r="B4" s="240"/>
      <c r="C4" s="239"/>
      <c r="E4" s="104"/>
      <c r="G4" s="239"/>
      <c r="H4" s="236"/>
      <c r="I4" s="236"/>
      <c r="J4" s="236"/>
      <c r="K4" s="236"/>
      <c r="L4" s="240"/>
      <c r="N4" s="309">
        <v>0</v>
      </c>
      <c r="O4" s="310"/>
      <c r="Q4" s="239"/>
      <c r="R4" s="239"/>
      <c r="S4" s="308">
        <v>5</v>
      </c>
      <c r="T4" s="308"/>
      <c r="U4" s="240"/>
      <c r="V4" s="240"/>
      <c r="W4" s="240"/>
      <c r="X4" s="308">
        <v>10</v>
      </c>
      <c r="Y4" s="308"/>
      <c r="Z4" s="239"/>
      <c r="AA4" s="239"/>
      <c r="AB4" s="239"/>
      <c r="AC4" s="236"/>
      <c r="AD4" s="236"/>
      <c r="AE4" s="240"/>
      <c r="AF4" s="240"/>
      <c r="AG4" s="240"/>
      <c r="AH4" s="236"/>
      <c r="AI4" s="236"/>
      <c r="AJ4" s="240"/>
      <c r="AK4" s="240"/>
      <c r="AL4" s="240"/>
      <c r="AM4" s="236"/>
      <c r="AN4" s="236"/>
      <c r="AO4" s="236"/>
      <c r="AP4" s="240" t="s">
        <v>60</v>
      </c>
      <c r="AR4" s="240"/>
      <c r="AS4" s="239"/>
      <c r="AT4" s="104"/>
      <c r="AV4" s="239"/>
      <c r="AW4" s="236"/>
      <c r="AX4" s="236"/>
      <c r="AY4" s="236"/>
      <c r="AZ4" s="236"/>
      <c r="BA4" s="240"/>
      <c r="BC4" s="309">
        <v>0</v>
      </c>
      <c r="BD4" s="310"/>
      <c r="BF4" s="239"/>
      <c r="BG4" s="239"/>
      <c r="BH4" s="308">
        <v>5</v>
      </c>
      <c r="BI4" s="308"/>
      <c r="BJ4" s="240"/>
      <c r="BK4" s="240"/>
      <c r="BL4" s="240"/>
      <c r="BM4" s="308">
        <v>10</v>
      </c>
      <c r="BN4" s="308"/>
    </row>
    <row r="5" spans="1:91" s="19" customFormat="1" ht="18" customHeight="1" x14ac:dyDescent="0.2">
      <c r="A5" s="240"/>
      <c r="B5" s="105"/>
      <c r="C5" s="106"/>
      <c r="D5" s="22"/>
      <c r="E5" s="102"/>
      <c r="F5" s="13"/>
      <c r="G5" s="13"/>
      <c r="H5" s="13"/>
      <c r="I5" s="24"/>
      <c r="J5" s="241"/>
      <c r="K5" s="24"/>
      <c r="L5" s="24"/>
      <c r="M5" s="24"/>
      <c r="N5" s="107"/>
      <c r="O5" s="108"/>
      <c r="P5" s="24"/>
      <c r="Q5" s="24"/>
      <c r="R5" s="24"/>
      <c r="S5" s="24"/>
      <c r="T5" s="242"/>
      <c r="U5" s="24"/>
      <c r="V5" s="24"/>
      <c r="W5" s="24"/>
      <c r="X5" s="109"/>
      <c r="Y5" s="311" t="s">
        <v>178</v>
      </c>
      <c r="Z5" s="312"/>
      <c r="AA5" s="105"/>
      <c r="AB5" s="110" t="s">
        <v>77</v>
      </c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240"/>
      <c r="AQ5" s="22"/>
      <c r="AR5" s="105"/>
      <c r="AS5" s="106"/>
      <c r="AT5" s="102"/>
      <c r="AU5" s="13"/>
      <c r="AV5" s="13"/>
      <c r="AW5" s="13"/>
      <c r="AX5" s="24"/>
      <c r="AY5" s="241"/>
      <c r="AZ5" s="24"/>
      <c r="BA5" s="24"/>
      <c r="BB5" s="24"/>
      <c r="BC5" s="107"/>
      <c r="BD5" s="108"/>
      <c r="BE5" s="24"/>
      <c r="BF5" s="24"/>
      <c r="BG5" s="24"/>
      <c r="BH5" s="24"/>
      <c r="BI5" s="242"/>
      <c r="BJ5" s="24"/>
      <c r="BK5" s="24"/>
      <c r="BL5" s="24"/>
      <c r="BM5" s="24"/>
      <c r="BN5" s="108"/>
      <c r="BO5" s="24"/>
      <c r="BP5" s="105"/>
      <c r="BQ5" s="336" t="s">
        <v>77</v>
      </c>
      <c r="BR5" s="336"/>
      <c r="BS5" s="336"/>
      <c r="BT5" s="336"/>
      <c r="BU5" s="336"/>
      <c r="BV5" s="336"/>
      <c r="BW5" s="336"/>
      <c r="BX5" s="336"/>
      <c r="BY5" s="336"/>
    </row>
    <row r="6" spans="1:91" s="19" customFormat="1" ht="18" customHeight="1" x14ac:dyDescent="0.2">
      <c r="A6" s="56" t="s">
        <v>50</v>
      </c>
      <c r="B6" s="302" t="s">
        <v>172</v>
      </c>
      <c r="C6" s="303"/>
      <c r="D6" s="24"/>
      <c r="E6" s="243"/>
      <c r="F6" s="244"/>
      <c r="G6" s="244"/>
      <c r="H6" s="244"/>
      <c r="I6" s="245"/>
      <c r="J6" s="246"/>
      <c r="K6" s="245"/>
      <c r="L6" s="245"/>
      <c r="M6" s="245"/>
      <c r="N6" s="247"/>
      <c r="O6" s="114"/>
      <c r="P6" s="113"/>
      <c r="Q6" s="113"/>
      <c r="R6" s="113"/>
      <c r="S6" s="113"/>
      <c r="T6" s="248"/>
      <c r="U6" s="115"/>
      <c r="V6" s="115"/>
      <c r="W6" s="115"/>
      <c r="X6" s="116"/>
      <c r="Y6" s="311"/>
      <c r="Z6" s="312"/>
      <c r="AA6" s="105"/>
      <c r="AB6" s="13" t="s">
        <v>168</v>
      </c>
      <c r="AC6"/>
      <c r="AD6"/>
      <c r="AE6"/>
      <c r="AF6" s="49"/>
      <c r="AG6" s="49"/>
      <c r="AH6" s="49"/>
      <c r="AI6"/>
      <c r="AJ6" s="49"/>
      <c r="AK6" s="49"/>
      <c r="AL6" s="49"/>
      <c r="AM6" s="49"/>
      <c r="AN6" s="49"/>
      <c r="AO6" s="49"/>
      <c r="AP6" s="56" t="s">
        <v>50</v>
      </c>
      <c r="AQ6" s="24"/>
      <c r="AR6" s="302" t="s">
        <v>173</v>
      </c>
      <c r="AS6" s="303"/>
      <c r="AT6" s="243"/>
      <c r="AU6" s="244"/>
      <c r="AV6" s="244"/>
      <c r="AW6" s="244"/>
      <c r="AX6" s="245"/>
      <c r="AY6" s="246"/>
      <c r="AZ6" s="245"/>
      <c r="BA6" s="245"/>
      <c r="BB6" s="245"/>
      <c r="BC6" s="247"/>
      <c r="BD6" s="114"/>
      <c r="BE6" s="113"/>
      <c r="BF6" s="113"/>
      <c r="BG6" s="113"/>
      <c r="BH6" s="113"/>
      <c r="BI6" s="248"/>
      <c r="BJ6" s="115"/>
      <c r="BK6" s="115"/>
      <c r="BL6" s="115"/>
      <c r="BM6" s="115"/>
      <c r="BN6" s="304" t="s">
        <v>179</v>
      </c>
      <c r="BO6" s="305"/>
      <c r="BP6" s="105"/>
      <c r="BQ6" s="13" t="s">
        <v>160</v>
      </c>
      <c r="BR6"/>
      <c r="BS6"/>
      <c r="BT6"/>
      <c r="BU6" s="49"/>
      <c r="BV6" s="49"/>
      <c r="BW6" s="49"/>
    </row>
    <row r="7" spans="1:91" s="19" customFormat="1" ht="18" customHeight="1" x14ac:dyDescent="0.2">
      <c r="A7"/>
      <c r="B7" s="302"/>
      <c r="C7" s="303"/>
      <c r="D7" s="24"/>
      <c r="E7" s="102"/>
      <c r="F7" s="13"/>
      <c r="G7" s="13"/>
      <c r="H7" s="13"/>
      <c r="I7" s="24"/>
      <c r="J7" s="241"/>
      <c r="K7" s="24"/>
      <c r="L7" s="24"/>
      <c r="M7" s="24"/>
      <c r="N7" s="107"/>
      <c r="O7" s="108"/>
      <c r="P7" s="24"/>
      <c r="Q7" s="24"/>
      <c r="R7" s="24"/>
      <c r="S7" s="24"/>
      <c r="T7" s="242"/>
      <c r="U7" s="24"/>
      <c r="V7" s="24"/>
      <c r="W7" s="24"/>
      <c r="X7" s="109"/>
      <c r="Y7" s="311"/>
      <c r="Z7" s="312"/>
      <c r="AA7" s="105"/>
      <c r="AB7" s="110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/>
      <c r="AQ7" s="24"/>
      <c r="AR7" s="302"/>
      <c r="AS7" s="303"/>
      <c r="AT7" s="102"/>
      <c r="AU7" s="13"/>
      <c r="AV7" s="13"/>
      <c r="AW7" s="13"/>
      <c r="AX7" s="24"/>
      <c r="AY7" s="241"/>
      <c r="AZ7" s="24"/>
      <c r="BA7" s="24"/>
      <c r="BB7" s="24"/>
      <c r="BC7" s="107"/>
      <c r="BD7" s="108"/>
      <c r="BE7" s="24"/>
      <c r="BF7" s="24"/>
      <c r="BG7" s="24"/>
      <c r="BH7" s="24"/>
      <c r="BI7" s="242"/>
      <c r="BJ7" s="24"/>
      <c r="BK7" s="24"/>
      <c r="BL7" s="24"/>
      <c r="BM7" s="24"/>
      <c r="BN7" s="304"/>
      <c r="BO7" s="305"/>
      <c r="BP7" s="105"/>
      <c r="BQ7" s="110"/>
      <c r="BR7" s="49"/>
      <c r="BS7" s="49"/>
      <c r="BT7" s="49"/>
      <c r="BU7" s="49"/>
      <c r="BV7" s="49"/>
      <c r="BW7" s="49"/>
    </row>
    <row r="8" spans="1:91" s="19" customFormat="1" ht="18" customHeight="1" x14ac:dyDescent="0.2">
      <c r="A8" s="56" t="s">
        <v>51</v>
      </c>
      <c r="B8" s="302"/>
      <c r="C8" s="303"/>
      <c r="D8" s="24"/>
      <c r="E8" s="243"/>
      <c r="F8" s="244"/>
      <c r="G8" s="244"/>
      <c r="H8" s="244"/>
      <c r="I8" s="245"/>
      <c r="J8" s="246"/>
      <c r="K8" s="245"/>
      <c r="L8" s="245"/>
      <c r="M8" s="245"/>
      <c r="N8" s="247"/>
      <c r="O8" s="114"/>
      <c r="P8" s="113"/>
      <c r="Q8" s="113"/>
      <c r="R8" s="113"/>
      <c r="S8" s="113"/>
      <c r="T8" s="248"/>
      <c r="U8" s="115"/>
      <c r="V8" s="115"/>
      <c r="W8" s="115"/>
      <c r="X8" s="116"/>
      <c r="Y8" s="311"/>
      <c r="Z8" s="312"/>
      <c r="AA8" s="105"/>
      <c r="AB8" s="13" t="s">
        <v>143</v>
      </c>
      <c r="AC8"/>
      <c r="AD8"/>
      <c r="AE8"/>
      <c r="AF8" s="49"/>
      <c r="AG8" s="49"/>
      <c r="AH8" s="49"/>
      <c r="AI8"/>
      <c r="AJ8" s="49"/>
      <c r="AK8" s="49"/>
      <c r="AL8" s="49"/>
      <c r="AM8" s="49"/>
      <c r="AN8" s="49"/>
      <c r="AO8" s="49"/>
      <c r="AP8" s="56" t="s">
        <v>51</v>
      </c>
      <c r="AQ8" s="24"/>
      <c r="AR8" s="302"/>
      <c r="AS8" s="303"/>
      <c r="AT8" s="243"/>
      <c r="AU8" s="244"/>
      <c r="AV8" s="244"/>
      <c r="AW8" s="244"/>
      <c r="AX8" s="245"/>
      <c r="AY8" s="246"/>
      <c r="AZ8" s="245"/>
      <c r="BA8" s="245"/>
      <c r="BB8" s="245"/>
      <c r="BC8" s="247"/>
      <c r="BD8" s="114"/>
      <c r="BE8" s="113"/>
      <c r="BF8" s="113"/>
      <c r="BG8" s="113"/>
      <c r="BH8" s="113"/>
      <c r="BI8" s="248"/>
      <c r="BJ8" s="115"/>
      <c r="BK8" s="115"/>
      <c r="BL8" s="115"/>
      <c r="BM8" s="115"/>
      <c r="BN8" s="304"/>
      <c r="BO8" s="305"/>
      <c r="BP8" s="105"/>
      <c r="BQ8" s="13" t="s">
        <v>143</v>
      </c>
      <c r="BR8"/>
      <c r="BS8"/>
      <c r="BT8"/>
      <c r="BU8" s="49"/>
      <c r="BV8" s="49"/>
      <c r="BW8" s="49"/>
    </row>
    <row r="9" spans="1:91" s="19" customFormat="1" ht="18" customHeight="1" x14ac:dyDescent="0.2">
      <c r="A9" s="49"/>
      <c r="B9" s="302"/>
      <c r="C9" s="303"/>
      <c r="D9" s="22"/>
      <c r="E9" s="102"/>
      <c r="F9" s="13"/>
      <c r="G9" s="13"/>
      <c r="H9" s="13"/>
      <c r="I9" s="24"/>
      <c r="J9" s="241"/>
      <c r="K9" s="24"/>
      <c r="L9" s="24"/>
      <c r="M9" s="24"/>
      <c r="N9" s="107"/>
      <c r="O9" s="108"/>
      <c r="P9" s="24"/>
      <c r="Q9" s="24"/>
      <c r="R9" s="24"/>
      <c r="S9" s="24"/>
      <c r="T9" s="242"/>
      <c r="U9" s="24"/>
      <c r="V9" s="24"/>
      <c r="W9" s="24"/>
      <c r="X9" s="109"/>
      <c r="Y9" s="311"/>
      <c r="Z9" s="312"/>
      <c r="AA9" s="105"/>
      <c r="AB9" s="50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22"/>
      <c r="AR9" s="302"/>
      <c r="AS9" s="303"/>
      <c r="AT9" s="102"/>
      <c r="AU9" s="13"/>
      <c r="AV9" s="13"/>
      <c r="AW9" s="13"/>
      <c r="AX9" s="24"/>
      <c r="AY9" s="241"/>
      <c r="AZ9" s="24"/>
      <c r="BA9" s="24"/>
      <c r="BB9" s="24"/>
      <c r="BC9" s="107"/>
      <c r="BD9" s="108"/>
      <c r="BE9" s="24"/>
      <c r="BF9" s="24"/>
      <c r="BG9" s="24"/>
      <c r="BH9" s="24"/>
      <c r="BI9" s="242"/>
      <c r="BJ9" s="24"/>
      <c r="BK9" s="24"/>
      <c r="BL9" s="24"/>
      <c r="BM9" s="24"/>
      <c r="BN9" s="304"/>
      <c r="BO9" s="305"/>
      <c r="BP9" s="105"/>
      <c r="BQ9" s="110"/>
      <c r="BR9" s="49"/>
      <c r="BS9" s="49"/>
      <c r="BT9" s="49"/>
      <c r="BU9" s="49"/>
      <c r="BV9" s="49"/>
      <c r="BW9" s="49"/>
    </row>
    <row r="10" spans="1:91" s="19" customFormat="1" ht="18" customHeight="1" x14ac:dyDescent="0.2">
      <c r="A10" s="56" t="s">
        <v>52</v>
      </c>
      <c r="B10" s="302"/>
      <c r="C10" s="303"/>
      <c r="D10" s="24"/>
      <c r="E10" s="243"/>
      <c r="F10" s="244"/>
      <c r="G10" s="244"/>
      <c r="H10" s="244"/>
      <c r="I10" s="245"/>
      <c r="J10" s="246"/>
      <c r="K10" s="245"/>
      <c r="L10" s="245"/>
      <c r="M10" s="245"/>
      <c r="N10" s="247"/>
      <c r="O10" s="114"/>
      <c r="P10" s="113"/>
      <c r="Q10" s="113"/>
      <c r="R10" s="113"/>
      <c r="S10" s="113"/>
      <c r="T10" s="248"/>
      <c r="U10" s="115"/>
      <c r="V10" s="115"/>
      <c r="W10" s="115"/>
      <c r="X10" s="116"/>
      <c r="Y10" s="311"/>
      <c r="Z10" s="312"/>
      <c r="AA10" s="105"/>
      <c r="AB10" s="13" t="s">
        <v>144</v>
      </c>
      <c r="AC10"/>
      <c r="AD10"/>
      <c r="AE10"/>
      <c r="AF10" s="49"/>
      <c r="AG10" s="49"/>
      <c r="AH10" s="49"/>
      <c r="AI10"/>
      <c r="AJ10" s="49"/>
      <c r="AK10" s="49"/>
      <c r="AL10" s="49"/>
      <c r="AM10" s="49"/>
      <c r="AN10" s="49"/>
      <c r="AO10" s="49"/>
      <c r="AP10" s="56" t="s">
        <v>52</v>
      </c>
      <c r="AQ10" s="24"/>
      <c r="AR10" s="302"/>
      <c r="AS10" s="303"/>
      <c r="AT10" s="243"/>
      <c r="AU10" s="244"/>
      <c r="AV10" s="244"/>
      <c r="AW10" s="244"/>
      <c r="AX10" s="245"/>
      <c r="AY10" s="246"/>
      <c r="AZ10" s="245"/>
      <c r="BA10" s="245"/>
      <c r="BB10" s="245"/>
      <c r="BC10" s="247"/>
      <c r="BD10" s="114"/>
      <c r="BE10" s="113"/>
      <c r="BF10" s="113"/>
      <c r="BG10" s="113"/>
      <c r="BH10" s="113"/>
      <c r="BI10" s="248"/>
      <c r="BJ10" s="115"/>
      <c r="BK10" s="115"/>
      <c r="BL10" s="115"/>
      <c r="BM10" s="115"/>
      <c r="BN10" s="304"/>
      <c r="BO10" s="305"/>
      <c r="BP10" s="105"/>
      <c r="BQ10" s="13" t="s">
        <v>161</v>
      </c>
      <c r="BR10"/>
      <c r="BS10"/>
      <c r="BT10"/>
      <c r="BU10" s="49"/>
      <c r="BV10" s="49"/>
      <c r="BW10" s="49"/>
    </row>
    <row r="11" spans="1:91" s="19" customFormat="1" ht="18" customHeight="1" x14ac:dyDescent="0.2">
      <c r="A11" s="49"/>
      <c r="B11" s="302"/>
      <c r="C11" s="303"/>
      <c r="D11" s="24"/>
      <c r="E11" s="102"/>
      <c r="F11" s="13"/>
      <c r="G11" s="13"/>
      <c r="H11" s="13"/>
      <c r="I11" s="24"/>
      <c r="J11" s="241"/>
      <c r="K11" s="24"/>
      <c r="L11" s="24"/>
      <c r="M11" s="24"/>
      <c r="N11" s="107"/>
      <c r="O11" s="108"/>
      <c r="P11" s="24"/>
      <c r="Q11" s="24"/>
      <c r="R11" s="24"/>
      <c r="S11" s="24"/>
      <c r="T11" s="242"/>
      <c r="U11" s="24"/>
      <c r="V11" s="24"/>
      <c r="W11" s="24"/>
      <c r="X11" s="109"/>
      <c r="Y11" s="311"/>
      <c r="Z11" s="312"/>
      <c r="AA11" s="105"/>
      <c r="AB11" s="50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24"/>
      <c r="AR11" s="302"/>
      <c r="AS11" s="303"/>
      <c r="AT11" s="102"/>
      <c r="AU11" s="13"/>
      <c r="AV11" s="13"/>
      <c r="AW11" s="13"/>
      <c r="AX11" s="24"/>
      <c r="AY11" s="241"/>
      <c r="AZ11" s="24"/>
      <c r="BA11" s="24"/>
      <c r="BB11" s="24"/>
      <c r="BC11" s="107"/>
      <c r="BD11" s="108"/>
      <c r="BE11" s="24"/>
      <c r="BF11" s="24"/>
      <c r="BG11" s="24"/>
      <c r="BH11" s="24"/>
      <c r="BI11" s="242"/>
      <c r="BJ11" s="24"/>
      <c r="BK11" s="24"/>
      <c r="BL11" s="24"/>
      <c r="BM11" s="24"/>
      <c r="BN11" s="304"/>
      <c r="BO11" s="305"/>
      <c r="BP11" s="105"/>
      <c r="BQ11" s="50"/>
      <c r="BR11" s="49"/>
      <c r="BS11" s="49"/>
      <c r="BT11" s="49"/>
      <c r="BU11" s="49"/>
      <c r="BV11" s="49"/>
      <c r="BW11" s="49"/>
    </row>
    <row r="12" spans="1:91" s="19" customFormat="1" ht="18" customHeight="1" x14ac:dyDescent="0.2">
      <c r="A12" s="56" t="s">
        <v>53</v>
      </c>
      <c r="B12" s="302"/>
      <c r="C12" s="303"/>
      <c r="D12" s="24"/>
      <c r="E12" s="243"/>
      <c r="F12" s="244"/>
      <c r="G12" s="244"/>
      <c r="H12" s="244"/>
      <c r="I12" s="245"/>
      <c r="J12" s="246"/>
      <c r="K12" s="245"/>
      <c r="L12" s="245"/>
      <c r="M12" s="245"/>
      <c r="N12" s="247"/>
      <c r="O12" s="114"/>
      <c r="P12" s="113"/>
      <c r="Q12" s="113"/>
      <c r="R12" s="113"/>
      <c r="S12" s="113"/>
      <c r="T12" s="248"/>
      <c r="U12" s="115"/>
      <c r="V12" s="115"/>
      <c r="W12" s="115"/>
      <c r="X12" s="116"/>
      <c r="Y12" s="311"/>
      <c r="Z12" s="312"/>
      <c r="AA12" s="105"/>
      <c r="AB12" s="13" t="s">
        <v>145</v>
      </c>
      <c r="AC12"/>
      <c r="AD12"/>
      <c r="AE12"/>
      <c r="AF12" s="49"/>
      <c r="AG12" s="49"/>
      <c r="AH12" s="49"/>
      <c r="AI12"/>
      <c r="AJ12" s="49"/>
      <c r="AK12" s="49"/>
      <c r="AL12" s="49"/>
      <c r="AM12" s="49"/>
      <c r="AN12" s="49"/>
      <c r="AO12" s="49"/>
      <c r="AP12" s="56" t="s">
        <v>53</v>
      </c>
      <c r="AQ12" s="24"/>
      <c r="AR12" s="302"/>
      <c r="AS12" s="303"/>
      <c r="AT12" s="243"/>
      <c r="AU12" s="244"/>
      <c r="AV12" s="244"/>
      <c r="AW12" s="244"/>
      <c r="AX12" s="245"/>
      <c r="AY12" s="246"/>
      <c r="AZ12" s="245"/>
      <c r="BA12" s="245"/>
      <c r="BB12" s="245"/>
      <c r="BC12" s="247"/>
      <c r="BD12" s="114"/>
      <c r="BE12" s="113"/>
      <c r="BF12" s="113"/>
      <c r="BG12" s="113"/>
      <c r="BH12" s="113"/>
      <c r="BI12" s="248"/>
      <c r="BJ12" s="115"/>
      <c r="BK12" s="115"/>
      <c r="BL12" s="115"/>
      <c r="BM12" s="115"/>
      <c r="BN12" s="304"/>
      <c r="BO12" s="305"/>
      <c r="BP12" s="105"/>
      <c r="BQ12" s="13" t="s">
        <v>144</v>
      </c>
      <c r="BR12"/>
      <c r="BS12"/>
      <c r="BT12"/>
      <c r="BU12" s="49"/>
      <c r="BV12" s="49"/>
      <c r="BW12" s="49"/>
    </row>
    <row r="13" spans="1:91" s="19" customFormat="1" ht="18" customHeight="1" x14ac:dyDescent="0.2">
      <c r="A13" s="49"/>
      <c r="B13" s="302"/>
      <c r="C13" s="303"/>
      <c r="D13" s="24"/>
      <c r="E13" s="102"/>
      <c r="F13" s="13"/>
      <c r="G13" s="13"/>
      <c r="H13" s="13"/>
      <c r="I13" s="24"/>
      <c r="J13" s="241"/>
      <c r="K13" s="24"/>
      <c r="L13" s="24"/>
      <c r="M13" s="24"/>
      <c r="N13" s="107"/>
      <c r="O13" s="108"/>
      <c r="P13" s="24"/>
      <c r="Q13" s="24"/>
      <c r="R13" s="24"/>
      <c r="S13" s="24"/>
      <c r="T13" s="242"/>
      <c r="U13" s="24"/>
      <c r="V13" s="24"/>
      <c r="W13" s="24"/>
      <c r="X13" s="109"/>
      <c r="Y13" s="311"/>
      <c r="Z13" s="312"/>
      <c r="AA13" s="105"/>
      <c r="AB13" s="50"/>
      <c r="AC13"/>
      <c r="AD13"/>
      <c r="AE13"/>
      <c r="AF13" s="49"/>
      <c r="AG13" s="49"/>
      <c r="AH13" s="49"/>
      <c r="AI13"/>
      <c r="AJ13" s="49"/>
      <c r="AK13" s="49"/>
      <c r="AL13" s="49"/>
      <c r="AM13" s="49"/>
      <c r="AN13" s="49"/>
      <c r="AO13" s="49"/>
      <c r="AP13" s="49"/>
      <c r="AQ13" s="24"/>
      <c r="AR13" s="302"/>
      <c r="AS13" s="303"/>
      <c r="AT13" s="102"/>
      <c r="AU13" s="13"/>
      <c r="AV13" s="13"/>
      <c r="AW13" s="13"/>
      <c r="AX13" s="24"/>
      <c r="AY13" s="241"/>
      <c r="AZ13" s="24"/>
      <c r="BA13" s="24"/>
      <c r="BB13" s="24"/>
      <c r="BC13" s="107"/>
      <c r="BD13" s="108"/>
      <c r="BE13" s="24"/>
      <c r="BF13" s="24"/>
      <c r="BG13" s="24"/>
      <c r="BH13" s="24"/>
      <c r="BI13" s="242"/>
      <c r="BJ13" s="24"/>
      <c r="BK13" s="24"/>
      <c r="BL13" s="24"/>
      <c r="BM13" s="24"/>
      <c r="BN13" s="304"/>
      <c r="BO13" s="305"/>
      <c r="BP13" s="105"/>
      <c r="BQ13" s="50"/>
      <c r="BR13"/>
      <c r="BS13"/>
      <c r="BT13"/>
      <c r="BU13" s="49"/>
      <c r="BV13" s="49"/>
      <c r="BW13" s="49"/>
    </row>
    <row r="14" spans="1:91" s="19" customFormat="1" ht="18" customHeight="1" x14ac:dyDescent="0.2">
      <c r="A14" s="56" t="s">
        <v>95</v>
      </c>
      <c r="B14" s="302"/>
      <c r="C14" s="303"/>
      <c r="D14" s="24"/>
      <c r="E14" s="243"/>
      <c r="F14" s="244"/>
      <c r="G14" s="244"/>
      <c r="H14" s="244"/>
      <c r="I14" s="245"/>
      <c r="J14" s="246"/>
      <c r="K14" s="245"/>
      <c r="L14" s="245"/>
      <c r="M14" s="245"/>
      <c r="N14" s="247"/>
      <c r="O14" s="114"/>
      <c r="P14" s="113"/>
      <c r="Q14" s="113"/>
      <c r="R14" s="113"/>
      <c r="S14" s="113"/>
      <c r="T14" s="248"/>
      <c r="U14" s="115"/>
      <c r="V14" s="115"/>
      <c r="W14" s="115"/>
      <c r="X14" s="116"/>
      <c r="Y14" s="311"/>
      <c r="Z14" s="312"/>
      <c r="AA14" s="105"/>
      <c r="AB14" s="13" t="s">
        <v>73</v>
      </c>
      <c r="AC14"/>
      <c r="AD14"/>
      <c r="AE14"/>
      <c r="AF14" s="49"/>
      <c r="AG14" s="49"/>
      <c r="AH14" s="49"/>
      <c r="AI14"/>
      <c r="AJ14" s="49"/>
      <c r="AK14" s="49"/>
      <c r="AL14" s="49"/>
      <c r="AM14" s="49"/>
      <c r="AN14" s="49"/>
      <c r="AO14" s="49"/>
      <c r="AP14" s="56" t="s">
        <v>95</v>
      </c>
      <c r="AQ14" s="24"/>
      <c r="AR14" s="302"/>
      <c r="AS14" s="303"/>
      <c r="AT14" s="243"/>
      <c r="AU14" s="244"/>
      <c r="AV14" s="244"/>
      <c r="AW14" s="244"/>
      <c r="AX14" s="245"/>
      <c r="AY14" s="246"/>
      <c r="AZ14" s="245"/>
      <c r="BA14" s="245"/>
      <c r="BB14" s="245"/>
      <c r="BC14" s="247"/>
      <c r="BD14" s="114"/>
      <c r="BE14" s="113"/>
      <c r="BF14" s="113"/>
      <c r="BG14" s="113"/>
      <c r="BH14" s="113"/>
      <c r="BI14" s="248"/>
      <c r="BJ14" s="115"/>
      <c r="BK14" s="115"/>
      <c r="BL14" s="115"/>
      <c r="BM14" s="115"/>
      <c r="BN14" s="304"/>
      <c r="BO14" s="305"/>
      <c r="BP14" s="105"/>
      <c r="BQ14" s="13" t="s">
        <v>162</v>
      </c>
      <c r="BR14"/>
      <c r="BS14"/>
      <c r="BT14"/>
      <c r="BU14" s="49"/>
      <c r="BV14" s="49"/>
      <c r="BW14" s="49"/>
    </row>
    <row r="15" spans="1:91" s="19" customFormat="1" ht="18" customHeight="1" x14ac:dyDescent="0.2">
      <c r="A15"/>
      <c r="B15" s="302"/>
      <c r="C15" s="303"/>
      <c r="D15" s="22"/>
      <c r="E15" s="102"/>
      <c r="F15" s="13"/>
      <c r="G15" s="13"/>
      <c r="H15" s="13"/>
      <c r="I15" s="24"/>
      <c r="J15" s="241"/>
      <c r="K15" s="24"/>
      <c r="L15" s="24"/>
      <c r="M15" s="24"/>
      <c r="N15" s="107"/>
      <c r="O15" s="108"/>
      <c r="P15" s="24"/>
      <c r="Q15" s="24"/>
      <c r="R15" s="24"/>
      <c r="S15" s="24"/>
      <c r="T15" s="242"/>
      <c r="U15" s="24"/>
      <c r="V15" s="24"/>
      <c r="W15" s="24"/>
      <c r="X15" s="109"/>
      <c r="Y15" s="311"/>
      <c r="Z15" s="312"/>
      <c r="AA15" s="105"/>
      <c r="AB15" s="13"/>
      <c r="AC15"/>
      <c r="AD15"/>
      <c r="AE15"/>
      <c r="AF15" s="49"/>
      <c r="AG15" s="49"/>
      <c r="AH15" s="49"/>
      <c r="AI15"/>
      <c r="AJ15" s="49"/>
      <c r="AK15" s="49"/>
      <c r="AL15" s="49"/>
      <c r="AM15" s="49"/>
      <c r="AN15" s="49"/>
      <c r="AO15" s="49"/>
      <c r="AP15"/>
      <c r="AQ15" s="22"/>
      <c r="AR15" s="302"/>
      <c r="AS15" s="303"/>
      <c r="AT15" s="102"/>
      <c r="AU15" s="13"/>
      <c r="AV15" s="13"/>
      <c r="AW15" s="13"/>
      <c r="AX15" s="24"/>
      <c r="AY15" s="241"/>
      <c r="AZ15" s="24"/>
      <c r="BA15" s="24"/>
      <c r="BB15" s="24"/>
      <c r="BC15" s="107"/>
      <c r="BD15" s="108"/>
      <c r="BE15" s="24"/>
      <c r="BF15" s="24"/>
      <c r="BG15" s="24"/>
      <c r="BH15" s="24"/>
      <c r="BI15" s="242"/>
      <c r="BJ15" s="24"/>
      <c r="BK15" s="24"/>
      <c r="BL15" s="24"/>
      <c r="BM15" s="24"/>
      <c r="BN15" s="304"/>
      <c r="BO15" s="305"/>
      <c r="BP15" s="105"/>
      <c r="BQ15" s="13"/>
      <c r="BR15"/>
      <c r="BS15"/>
      <c r="BT15"/>
      <c r="BU15" s="49"/>
      <c r="BV15" s="49"/>
      <c r="BW15" s="49"/>
    </row>
    <row r="16" spans="1:91" s="19" customFormat="1" ht="18" customHeight="1" x14ac:dyDescent="0.2">
      <c r="A16" s="56" t="s">
        <v>70</v>
      </c>
      <c r="B16" s="302"/>
      <c r="C16" s="303"/>
      <c r="D16" s="24"/>
      <c r="E16" s="117"/>
      <c r="F16" s="106"/>
      <c r="G16" s="106"/>
      <c r="H16" s="106"/>
      <c r="I16" s="106"/>
      <c r="J16" s="249"/>
      <c r="K16" s="106"/>
      <c r="L16" s="106"/>
      <c r="M16" s="106"/>
      <c r="N16" s="118"/>
      <c r="O16" s="119"/>
      <c r="P16" s="115"/>
      <c r="Q16" s="115"/>
      <c r="R16" s="115"/>
      <c r="S16" s="115"/>
      <c r="T16" s="248"/>
      <c r="U16" s="115"/>
      <c r="V16" s="115"/>
      <c r="W16" s="115"/>
      <c r="X16" s="116"/>
      <c r="Y16" s="311"/>
      <c r="Z16" s="312"/>
      <c r="AA16" s="105"/>
      <c r="AB16" s="13" t="s">
        <v>163</v>
      </c>
      <c r="AC16"/>
      <c r="AD16"/>
      <c r="AE16"/>
      <c r="AF16" s="49"/>
      <c r="AG16" s="49"/>
      <c r="AH16" s="49"/>
      <c r="AI16"/>
      <c r="AJ16" s="49"/>
      <c r="AK16" s="49"/>
      <c r="AL16" s="49"/>
      <c r="AM16" s="49"/>
      <c r="AN16" s="49"/>
      <c r="AO16" s="49"/>
      <c r="AP16" s="56" t="s">
        <v>70</v>
      </c>
      <c r="AQ16" s="24"/>
      <c r="AR16" s="302"/>
      <c r="AS16" s="303"/>
      <c r="AT16" s="117"/>
      <c r="AU16" s="106"/>
      <c r="AV16" s="106"/>
      <c r="AW16" s="106"/>
      <c r="AX16" s="106"/>
      <c r="AY16" s="249"/>
      <c r="AZ16" s="106"/>
      <c r="BA16" s="106"/>
      <c r="BB16" s="106"/>
      <c r="BC16" s="118"/>
      <c r="BD16" s="119"/>
      <c r="BE16" s="115"/>
      <c r="BF16" s="115"/>
      <c r="BG16" s="115"/>
      <c r="BH16" s="115"/>
      <c r="BI16" s="248"/>
      <c r="BJ16" s="115"/>
      <c r="BK16" s="115"/>
      <c r="BL16" s="115"/>
      <c r="BM16" s="115"/>
      <c r="BN16" s="304"/>
      <c r="BO16" s="305"/>
      <c r="BP16" s="105"/>
      <c r="BQ16" s="13" t="s">
        <v>163</v>
      </c>
      <c r="BR16"/>
      <c r="BS16"/>
      <c r="BT16"/>
      <c r="BU16" s="49"/>
      <c r="BV16" s="49"/>
      <c r="BW16" s="49"/>
    </row>
    <row r="17" spans="1:75" s="19" customFormat="1" ht="18" customHeight="1" x14ac:dyDescent="0.2">
      <c r="A17" s="56"/>
      <c r="B17" s="302"/>
      <c r="C17" s="303"/>
      <c r="D17" s="24"/>
      <c r="E17" s="117"/>
      <c r="F17" s="106"/>
      <c r="G17" s="106"/>
      <c r="H17" s="106"/>
      <c r="I17" s="106"/>
      <c r="J17" s="249"/>
      <c r="K17" s="106"/>
      <c r="L17" s="106"/>
      <c r="M17" s="106"/>
      <c r="N17" s="118"/>
      <c r="O17" s="108"/>
      <c r="P17" s="24"/>
      <c r="Q17" s="24"/>
      <c r="R17" s="24"/>
      <c r="S17" s="24"/>
      <c r="T17" s="242"/>
      <c r="U17" s="24"/>
      <c r="V17" s="24"/>
      <c r="W17" s="24"/>
      <c r="X17" s="109"/>
      <c r="Y17" s="311"/>
      <c r="Z17" s="312"/>
      <c r="AA17" s="105"/>
      <c r="AB17" s="13"/>
      <c r="AC17"/>
      <c r="AD17"/>
      <c r="AE17"/>
      <c r="AF17" s="49"/>
      <c r="AG17" s="49"/>
      <c r="AH17" s="49"/>
      <c r="AI17"/>
      <c r="AJ17" s="49"/>
      <c r="AK17" s="49"/>
      <c r="AL17" s="49"/>
      <c r="AM17" s="49"/>
      <c r="AN17" s="49"/>
      <c r="AO17" s="49"/>
      <c r="AP17" s="56"/>
      <c r="AQ17" s="24"/>
      <c r="AR17" s="302"/>
      <c r="AS17" s="303"/>
      <c r="AT17" s="117"/>
      <c r="AU17" s="106"/>
      <c r="AV17" s="106"/>
      <c r="AW17" s="106"/>
      <c r="AX17" s="106"/>
      <c r="AY17" s="249"/>
      <c r="AZ17" s="106"/>
      <c r="BA17" s="106"/>
      <c r="BB17" s="106"/>
      <c r="BC17" s="118"/>
      <c r="BD17" s="108"/>
      <c r="BE17" s="24"/>
      <c r="BF17" s="24"/>
      <c r="BG17" s="24"/>
      <c r="BH17" s="24"/>
      <c r="BI17" s="242"/>
      <c r="BJ17" s="24"/>
      <c r="BK17" s="24"/>
      <c r="BL17" s="24"/>
      <c r="BM17" s="24"/>
      <c r="BN17" s="304"/>
      <c r="BO17" s="305"/>
      <c r="BP17" s="105"/>
      <c r="BQ17" s="13"/>
      <c r="BR17"/>
      <c r="BS17"/>
      <c r="BT17"/>
      <c r="BU17" s="49"/>
      <c r="BV17" s="49"/>
      <c r="BW17" s="49"/>
    </row>
    <row r="18" spans="1:75" s="19" customFormat="1" ht="18" customHeight="1" x14ac:dyDescent="0.2">
      <c r="A18" s="56" t="s">
        <v>84</v>
      </c>
      <c r="B18" s="302"/>
      <c r="C18" s="303"/>
      <c r="D18" s="24"/>
      <c r="E18" s="117"/>
      <c r="F18" s="106"/>
      <c r="G18" s="106"/>
      <c r="H18" s="106"/>
      <c r="I18" s="106"/>
      <c r="J18" s="249"/>
      <c r="K18" s="106"/>
      <c r="L18" s="106"/>
      <c r="M18" s="106"/>
      <c r="N18" s="118"/>
      <c r="O18" s="119"/>
      <c r="P18" s="115"/>
      <c r="Q18" s="115"/>
      <c r="R18" s="115"/>
      <c r="S18" s="115"/>
      <c r="T18" s="248"/>
      <c r="U18" s="115"/>
      <c r="V18" s="115"/>
      <c r="W18" s="115"/>
      <c r="X18" s="116"/>
      <c r="Y18" s="311"/>
      <c r="Z18" s="312"/>
      <c r="AA18" s="105"/>
      <c r="AB18" s="13" t="s">
        <v>164</v>
      </c>
      <c r="AC18"/>
      <c r="AD18"/>
      <c r="AE18"/>
      <c r="AF18" s="49"/>
      <c r="AG18" s="49"/>
      <c r="AH18" s="49"/>
      <c r="AI18"/>
      <c r="AJ18" s="49"/>
      <c r="AK18" s="49"/>
      <c r="AL18" s="49"/>
      <c r="AM18" s="49"/>
      <c r="AN18" s="49"/>
      <c r="AO18" s="49"/>
      <c r="AP18" s="56" t="s">
        <v>84</v>
      </c>
      <c r="AQ18" s="24"/>
      <c r="AR18" s="302"/>
      <c r="AS18" s="303"/>
      <c r="AT18" s="117"/>
      <c r="AU18" s="106"/>
      <c r="AV18" s="106"/>
      <c r="AW18" s="106"/>
      <c r="AX18" s="106"/>
      <c r="AY18" s="249"/>
      <c r="AZ18" s="106"/>
      <c r="BA18" s="106"/>
      <c r="BB18" s="106"/>
      <c r="BC18" s="118"/>
      <c r="BD18" s="119"/>
      <c r="BE18" s="115"/>
      <c r="BF18" s="115"/>
      <c r="BG18" s="115"/>
      <c r="BH18" s="115"/>
      <c r="BI18" s="248"/>
      <c r="BJ18" s="115"/>
      <c r="BK18" s="115"/>
      <c r="BL18" s="115"/>
      <c r="BM18" s="115"/>
      <c r="BN18" s="304"/>
      <c r="BO18" s="305"/>
      <c r="BP18" s="105"/>
      <c r="BQ18" s="13" t="s">
        <v>164</v>
      </c>
      <c r="BR18"/>
      <c r="BS18"/>
      <c r="BT18"/>
      <c r="BU18" s="49"/>
      <c r="BV18" s="49"/>
      <c r="BW18" s="49"/>
    </row>
    <row r="19" spans="1:75" s="19" customFormat="1" ht="18" customHeight="1" x14ac:dyDescent="0.2">
      <c r="A19" s="56"/>
      <c r="B19" s="302"/>
      <c r="C19" s="303"/>
      <c r="D19" s="24"/>
      <c r="E19" s="117"/>
      <c r="F19" s="106"/>
      <c r="G19" s="106"/>
      <c r="H19" s="106"/>
      <c r="I19" s="106"/>
      <c r="J19" s="249"/>
      <c r="K19" s="106"/>
      <c r="L19" s="106"/>
      <c r="M19" s="106"/>
      <c r="N19" s="118"/>
      <c r="O19" s="108"/>
      <c r="P19" s="24"/>
      <c r="Q19" s="24"/>
      <c r="R19" s="24"/>
      <c r="S19" s="24"/>
      <c r="T19" s="241"/>
      <c r="U19" s="13"/>
      <c r="V19" s="13"/>
      <c r="W19" s="13"/>
      <c r="X19" s="90"/>
      <c r="Y19" s="311"/>
      <c r="Z19" s="312"/>
      <c r="AA19" s="105"/>
      <c r="AB19" s="13"/>
      <c r="AC19"/>
      <c r="AD19"/>
      <c r="AE19"/>
      <c r="AF19" s="49"/>
      <c r="AG19" s="49"/>
      <c r="AH19" s="49"/>
      <c r="AI19"/>
      <c r="AJ19" s="49"/>
      <c r="AK19" s="49"/>
      <c r="AL19" s="49"/>
      <c r="AM19" s="49"/>
      <c r="AN19" s="49"/>
      <c r="AO19" s="49"/>
      <c r="AP19" s="56"/>
      <c r="AQ19" s="24"/>
      <c r="AR19" s="302"/>
      <c r="AS19" s="303"/>
      <c r="AT19" s="117"/>
      <c r="AU19" s="106"/>
      <c r="AV19" s="106"/>
      <c r="AW19" s="106"/>
      <c r="AX19" s="106"/>
      <c r="AY19" s="249"/>
      <c r="AZ19" s="106"/>
      <c r="BA19" s="106"/>
      <c r="BB19" s="106"/>
      <c r="BC19" s="118"/>
      <c r="BD19" s="108"/>
      <c r="BE19" s="24"/>
      <c r="BF19" s="24"/>
      <c r="BG19" s="24"/>
      <c r="BH19" s="24"/>
      <c r="BI19" s="241"/>
      <c r="BJ19" s="13"/>
      <c r="BK19" s="13"/>
      <c r="BL19" s="13"/>
      <c r="BM19" s="13"/>
      <c r="BN19" s="304"/>
      <c r="BO19" s="305"/>
      <c r="BP19" s="105"/>
      <c r="BQ19" s="13"/>
      <c r="BR19"/>
      <c r="BS19"/>
      <c r="BT19"/>
      <c r="BU19" s="49"/>
      <c r="BV19" s="49"/>
      <c r="BW19" s="49"/>
    </row>
    <row r="20" spans="1:75" s="19" customFormat="1" ht="18" customHeight="1" x14ac:dyDescent="0.2">
      <c r="A20" s="56" t="s">
        <v>85</v>
      </c>
      <c r="B20" s="302"/>
      <c r="C20" s="303"/>
      <c r="D20" s="24"/>
      <c r="E20" s="117"/>
      <c r="F20" s="106"/>
      <c r="G20" s="106"/>
      <c r="H20" s="106"/>
      <c r="I20" s="106"/>
      <c r="J20" s="249"/>
      <c r="K20" s="106"/>
      <c r="L20" s="106"/>
      <c r="M20" s="106"/>
      <c r="N20" s="118"/>
      <c r="O20" s="119"/>
      <c r="P20" s="115"/>
      <c r="Q20" s="115"/>
      <c r="R20" s="115"/>
      <c r="S20" s="115"/>
      <c r="T20" s="248"/>
      <c r="U20" s="77"/>
      <c r="V20" s="77"/>
      <c r="W20" s="77"/>
      <c r="X20" s="85"/>
      <c r="Y20" s="311"/>
      <c r="Z20" s="312"/>
      <c r="AA20" s="105"/>
      <c r="AB20" s="13" t="s">
        <v>165</v>
      </c>
      <c r="AC20"/>
      <c r="AD20"/>
      <c r="AE20"/>
      <c r="AF20" s="49"/>
      <c r="AG20" s="49"/>
      <c r="AH20" s="49"/>
      <c r="AI20"/>
      <c r="AJ20" s="49"/>
      <c r="AK20" s="49"/>
      <c r="AL20" s="49"/>
      <c r="AM20" s="49"/>
      <c r="AN20" s="49"/>
      <c r="AO20" s="49"/>
      <c r="AP20" s="56" t="s">
        <v>85</v>
      </c>
      <c r="AQ20" s="24"/>
      <c r="AR20" s="302"/>
      <c r="AS20" s="303"/>
      <c r="AT20" s="117"/>
      <c r="AU20" s="106"/>
      <c r="AV20" s="106"/>
      <c r="AW20" s="106"/>
      <c r="AX20" s="106"/>
      <c r="AY20" s="249"/>
      <c r="AZ20" s="106"/>
      <c r="BA20" s="106"/>
      <c r="BB20" s="106"/>
      <c r="BC20" s="118"/>
      <c r="BD20" s="119"/>
      <c r="BE20" s="115"/>
      <c r="BF20" s="115"/>
      <c r="BG20" s="115"/>
      <c r="BH20" s="115"/>
      <c r="BI20" s="248"/>
      <c r="BJ20" s="77"/>
      <c r="BK20" s="76"/>
      <c r="BL20" s="76"/>
      <c r="BM20" s="76"/>
      <c r="BN20" s="304"/>
      <c r="BO20" s="305"/>
      <c r="BP20" s="105"/>
      <c r="BQ20" s="13" t="s">
        <v>165</v>
      </c>
      <c r="BR20"/>
      <c r="BS20"/>
      <c r="BT20"/>
      <c r="BU20" s="49"/>
      <c r="BV20" s="49"/>
      <c r="BW20" s="49"/>
    </row>
    <row r="21" spans="1:75" s="19" customFormat="1" ht="18" customHeight="1" x14ac:dyDescent="0.2">
      <c r="A21" s="56"/>
      <c r="B21" s="302"/>
      <c r="C21" s="303"/>
      <c r="D21" s="24"/>
      <c r="E21" s="117"/>
      <c r="F21" s="106"/>
      <c r="G21" s="106"/>
      <c r="H21" s="106"/>
      <c r="I21" s="106"/>
      <c r="J21" s="249"/>
      <c r="K21" s="106"/>
      <c r="L21" s="106"/>
      <c r="M21" s="106"/>
      <c r="N21" s="118"/>
      <c r="O21" s="108"/>
      <c r="P21" s="24"/>
      <c r="Q21" s="24"/>
      <c r="R21" s="24"/>
      <c r="S21" s="24"/>
      <c r="T21" s="241"/>
      <c r="U21" s="13"/>
      <c r="V21" s="13"/>
      <c r="W21" s="13"/>
      <c r="X21" s="90"/>
      <c r="Y21" s="311"/>
      <c r="Z21" s="312"/>
      <c r="AA21" s="105"/>
      <c r="AB21" s="13"/>
      <c r="AC21"/>
      <c r="AD21"/>
      <c r="AE21"/>
      <c r="AF21" s="49"/>
      <c r="AG21" s="49"/>
      <c r="AH21" s="49"/>
      <c r="AI21"/>
      <c r="AJ21" s="49"/>
      <c r="AK21" s="49"/>
      <c r="AL21" s="49"/>
      <c r="AM21" s="49"/>
      <c r="AN21" s="49"/>
      <c r="AO21" s="49"/>
      <c r="AP21" s="56"/>
      <c r="AQ21" s="24"/>
      <c r="AR21" s="302"/>
      <c r="AS21" s="303"/>
      <c r="AT21" s="117"/>
      <c r="AU21" s="106"/>
      <c r="AV21" s="106"/>
      <c r="AW21" s="106"/>
      <c r="AX21" s="106"/>
      <c r="AY21" s="249"/>
      <c r="AZ21" s="106"/>
      <c r="BA21" s="106"/>
      <c r="BB21" s="106"/>
      <c r="BC21" s="118"/>
      <c r="BD21" s="108"/>
      <c r="BE21" s="24"/>
      <c r="BF21" s="24"/>
      <c r="BG21" s="24"/>
      <c r="BH21" s="24"/>
      <c r="BI21" s="241"/>
      <c r="BJ21" s="13"/>
      <c r="BK21" s="13"/>
      <c r="BL21" s="13"/>
      <c r="BM21" s="13"/>
      <c r="BN21" s="304"/>
      <c r="BO21" s="305"/>
      <c r="BP21" s="105"/>
      <c r="BQ21" s="13"/>
      <c r="BR21"/>
      <c r="BS21"/>
      <c r="BT21"/>
      <c r="BU21" s="49"/>
      <c r="BV21" s="49"/>
      <c r="BW21" s="49"/>
    </row>
    <row r="22" spans="1:75" s="19" customFormat="1" ht="18" customHeight="1" x14ac:dyDescent="0.2">
      <c r="A22" s="56" t="s">
        <v>96</v>
      </c>
      <c r="B22" s="302"/>
      <c r="C22" s="303"/>
      <c r="D22" s="24"/>
      <c r="E22" s="117"/>
      <c r="F22" s="106"/>
      <c r="G22" s="106"/>
      <c r="H22" s="106"/>
      <c r="I22" s="106"/>
      <c r="J22" s="249"/>
      <c r="K22" s="106"/>
      <c r="L22" s="106"/>
      <c r="M22" s="106"/>
      <c r="N22" s="118"/>
      <c r="O22" s="119"/>
      <c r="P22" s="115"/>
      <c r="Q22" s="115"/>
      <c r="R22" s="115"/>
      <c r="S22" s="115"/>
      <c r="T22" s="248"/>
      <c r="U22" s="77"/>
      <c r="V22" s="77"/>
      <c r="W22" s="77"/>
      <c r="X22" s="85"/>
      <c r="Y22" s="311"/>
      <c r="Z22" s="312"/>
      <c r="AA22" s="105"/>
      <c r="AB22" s="13" t="s">
        <v>166</v>
      </c>
      <c r="AC22"/>
      <c r="AD22"/>
      <c r="AE22"/>
      <c r="AF22" s="49"/>
      <c r="AG22" s="49"/>
      <c r="AH22" s="49"/>
      <c r="AI22"/>
      <c r="AJ22" s="49"/>
      <c r="AK22" s="49"/>
      <c r="AL22" s="49"/>
      <c r="AM22" s="49"/>
      <c r="AN22" s="49"/>
      <c r="AO22" s="49"/>
      <c r="AP22" s="56" t="s">
        <v>96</v>
      </c>
      <c r="AQ22" s="24"/>
      <c r="AR22" s="302"/>
      <c r="AS22" s="303"/>
      <c r="AT22" s="117"/>
      <c r="AU22" s="106"/>
      <c r="AV22" s="106"/>
      <c r="AW22" s="106"/>
      <c r="AX22" s="106"/>
      <c r="AY22" s="249"/>
      <c r="AZ22" s="106"/>
      <c r="BA22" s="106"/>
      <c r="BB22" s="106"/>
      <c r="BC22" s="118"/>
      <c r="BD22" s="119"/>
      <c r="BE22" s="115"/>
      <c r="BF22" s="115"/>
      <c r="BG22" s="115"/>
      <c r="BH22" s="115"/>
      <c r="BI22" s="248"/>
      <c r="BJ22" s="77"/>
      <c r="BK22" s="76"/>
      <c r="BL22" s="76"/>
      <c r="BM22" s="76"/>
      <c r="BN22" s="304"/>
      <c r="BO22" s="305"/>
      <c r="BP22" s="105"/>
      <c r="BQ22" s="13" t="s">
        <v>166</v>
      </c>
      <c r="BR22"/>
      <c r="BS22"/>
      <c r="BT22"/>
      <c r="BU22" s="49"/>
      <c r="BV22" s="49"/>
      <c r="BW22" s="49"/>
    </row>
    <row r="23" spans="1:75" s="19" customFormat="1" ht="18" customHeight="1" x14ac:dyDescent="0.2">
      <c r="A23"/>
      <c r="B23" s="302"/>
      <c r="C23" s="303"/>
      <c r="D23" s="24"/>
      <c r="E23" s="102"/>
      <c r="F23" s="13"/>
      <c r="G23" s="13"/>
      <c r="H23" s="13"/>
      <c r="I23" s="24"/>
      <c r="J23" s="241"/>
      <c r="K23" s="24"/>
      <c r="L23" s="24"/>
      <c r="M23" s="24"/>
      <c r="N23" s="107"/>
      <c r="O23" s="108"/>
      <c r="P23" s="24"/>
      <c r="Q23" s="24"/>
      <c r="R23" s="24"/>
      <c r="S23" s="24"/>
      <c r="T23" s="242"/>
      <c r="U23" s="24"/>
      <c r="V23" s="24"/>
      <c r="W23" s="24"/>
      <c r="X23" s="109"/>
      <c r="Y23" s="311"/>
      <c r="Z23" s="312"/>
      <c r="AA23" s="105"/>
      <c r="AB23" s="13"/>
      <c r="AC23"/>
      <c r="AD23"/>
      <c r="AE23"/>
      <c r="AF23" s="49"/>
      <c r="AG23" s="49"/>
      <c r="AH23" s="49"/>
      <c r="AI23"/>
      <c r="AJ23" s="49"/>
      <c r="AK23" s="49"/>
      <c r="AL23" s="49"/>
      <c r="AM23" s="49"/>
      <c r="AN23" s="49"/>
      <c r="AO23" s="49"/>
      <c r="AP23"/>
      <c r="AQ23" s="24"/>
      <c r="AR23" s="302"/>
      <c r="AS23" s="303"/>
      <c r="AT23" s="102"/>
      <c r="AU23" s="13"/>
      <c r="AV23" s="13"/>
      <c r="AW23" s="13"/>
      <c r="AX23" s="24"/>
      <c r="AY23" s="241"/>
      <c r="AZ23" s="24"/>
      <c r="BA23" s="24"/>
      <c r="BB23" s="24"/>
      <c r="BC23" s="107"/>
      <c r="BD23" s="108"/>
      <c r="BE23" s="24"/>
      <c r="BF23" s="24"/>
      <c r="BG23" s="24"/>
      <c r="BH23" s="24"/>
      <c r="BI23" s="242"/>
      <c r="BJ23" s="24"/>
      <c r="BK23" s="24"/>
      <c r="BL23" s="24"/>
      <c r="BM23" s="24"/>
      <c r="BN23" s="304"/>
      <c r="BO23" s="305"/>
      <c r="BP23" s="105"/>
      <c r="BQ23" s="13"/>
      <c r="BR23"/>
      <c r="BS23"/>
      <c r="BT23"/>
      <c r="BU23" s="49"/>
      <c r="BV23" s="49"/>
      <c r="BW23" s="49"/>
    </row>
    <row r="24" spans="1:75" s="19" customFormat="1" ht="18" customHeight="1" x14ac:dyDescent="0.2">
      <c r="A24" s="56" t="s">
        <v>86</v>
      </c>
      <c r="B24" s="302"/>
      <c r="C24" s="303"/>
      <c r="D24" s="24"/>
      <c r="E24" s="117"/>
      <c r="F24" s="106"/>
      <c r="G24" s="106"/>
      <c r="H24" s="106"/>
      <c r="I24" s="106"/>
      <c r="J24" s="249"/>
      <c r="K24" s="106"/>
      <c r="L24" s="106"/>
      <c r="M24" s="106"/>
      <c r="N24" s="118"/>
      <c r="O24" s="105"/>
      <c r="P24" s="106"/>
      <c r="Q24" s="106"/>
      <c r="R24" s="106"/>
      <c r="S24" s="106"/>
      <c r="T24" s="249"/>
      <c r="U24" s="73"/>
      <c r="V24" s="73"/>
      <c r="W24" s="73"/>
      <c r="X24" s="92"/>
      <c r="Y24" s="311"/>
      <c r="Z24" s="312"/>
      <c r="AA24" s="105"/>
      <c r="AB24" s="13" t="s">
        <v>67</v>
      </c>
      <c r="AC24"/>
      <c r="AD24"/>
      <c r="AE24"/>
      <c r="AF24" s="49"/>
      <c r="AG24" s="49"/>
      <c r="AH24" s="49"/>
      <c r="AI24"/>
      <c r="AJ24" s="49"/>
      <c r="AK24" s="49"/>
      <c r="AL24" s="49"/>
      <c r="AM24" s="49"/>
      <c r="AN24" s="49"/>
      <c r="AO24" s="49"/>
      <c r="AP24" s="56" t="s">
        <v>86</v>
      </c>
      <c r="AQ24" s="24"/>
      <c r="AR24" s="302"/>
      <c r="AS24" s="303"/>
      <c r="AT24" s="117"/>
      <c r="AU24" s="106"/>
      <c r="AV24" s="106"/>
      <c r="AW24" s="106"/>
      <c r="AX24" s="106"/>
      <c r="AY24" s="249"/>
      <c r="AZ24" s="106"/>
      <c r="BA24" s="106"/>
      <c r="BB24" s="106"/>
      <c r="BC24" s="118"/>
      <c r="BD24" s="105"/>
      <c r="BE24" s="106"/>
      <c r="BF24" s="106"/>
      <c r="BG24" s="106"/>
      <c r="BH24" s="106"/>
      <c r="BI24" s="249"/>
      <c r="BJ24" s="73"/>
      <c r="BK24" s="82"/>
      <c r="BL24" s="82"/>
      <c r="BM24" s="82"/>
      <c r="BN24" s="304"/>
      <c r="BO24" s="305"/>
      <c r="BP24" s="105"/>
      <c r="BQ24" s="13" t="s">
        <v>74</v>
      </c>
      <c r="BR24"/>
      <c r="BS24"/>
      <c r="BT24"/>
      <c r="BU24" s="49"/>
      <c r="BV24" s="49"/>
      <c r="BW24" s="49"/>
    </row>
    <row r="25" spans="1:75" s="19" customFormat="1" ht="18" customHeight="1" x14ac:dyDescent="0.2">
      <c r="A25" s="56"/>
      <c r="B25" s="302"/>
      <c r="C25" s="303"/>
      <c r="D25" s="24"/>
      <c r="E25" s="117"/>
      <c r="F25" s="106"/>
      <c r="G25" s="106"/>
      <c r="H25" s="106"/>
      <c r="I25" s="106"/>
      <c r="J25" s="249"/>
      <c r="K25" s="106"/>
      <c r="L25" s="106"/>
      <c r="M25" s="106"/>
      <c r="N25" s="118"/>
      <c r="O25" s="105"/>
      <c r="P25" s="106"/>
      <c r="Q25" s="106"/>
      <c r="R25" s="106"/>
      <c r="S25" s="106"/>
      <c r="T25" s="249"/>
      <c r="U25" s="73"/>
      <c r="V25" s="73"/>
      <c r="W25" s="73"/>
      <c r="X25" s="92"/>
      <c r="Y25" s="311"/>
      <c r="Z25" s="312"/>
      <c r="AA25" s="105"/>
      <c r="AB25" s="13"/>
      <c r="AC25"/>
      <c r="AD25"/>
      <c r="AE25"/>
      <c r="AF25" s="49"/>
      <c r="AG25" s="49"/>
      <c r="AH25" s="49"/>
      <c r="AI25"/>
      <c r="AJ25" s="49"/>
      <c r="AK25" s="49"/>
      <c r="AL25" s="49"/>
      <c r="AM25" s="49"/>
      <c r="AN25" s="49"/>
      <c r="AO25" s="49"/>
      <c r="AP25" s="56"/>
      <c r="AQ25" s="24"/>
      <c r="AR25" s="302"/>
      <c r="AS25" s="303"/>
      <c r="AT25" s="117"/>
      <c r="AU25" s="106"/>
      <c r="AV25" s="106"/>
      <c r="AW25" s="106"/>
      <c r="AX25" s="106"/>
      <c r="AY25" s="249"/>
      <c r="AZ25" s="106"/>
      <c r="BA25" s="106"/>
      <c r="BB25" s="106"/>
      <c r="BC25" s="118"/>
      <c r="BD25" s="105"/>
      <c r="BE25" s="106"/>
      <c r="BF25" s="106"/>
      <c r="BG25" s="106"/>
      <c r="BH25" s="106"/>
      <c r="BI25" s="249"/>
      <c r="BJ25" s="73"/>
      <c r="BK25" s="73"/>
      <c r="BL25" s="73"/>
      <c r="BM25" s="73"/>
      <c r="BN25" s="304"/>
      <c r="BO25" s="305"/>
      <c r="BP25" s="105"/>
      <c r="BQ25" s="13"/>
      <c r="BR25"/>
      <c r="BS25"/>
      <c r="BT25"/>
      <c r="BU25" s="49"/>
      <c r="BV25" s="49"/>
      <c r="BW25" s="49"/>
    </row>
    <row r="26" spans="1:75" s="19" customFormat="1" ht="18" customHeight="1" x14ac:dyDescent="0.2">
      <c r="A26" s="56" t="s">
        <v>142</v>
      </c>
      <c r="B26" s="302"/>
      <c r="C26" s="303"/>
      <c r="D26" s="24"/>
      <c r="E26" s="117"/>
      <c r="F26" s="106"/>
      <c r="G26" s="106"/>
      <c r="H26" s="106"/>
      <c r="I26" s="106"/>
      <c r="J26" s="249"/>
      <c r="K26" s="106"/>
      <c r="L26" s="106"/>
      <c r="M26" s="106"/>
      <c r="N26" s="118"/>
      <c r="O26" s="105"/>
      <c r="P26" s="106"/>
      <c r="Q26" s="106"/>
      <c r="R26" s="106"/>
      <c r="S26" s="106"/>
      <c r="T26" s="249"/>
      <c r="U26" s="73"/>
      <c r="V26" s="73"/>
      <c r="W26" s="73"/>
      <c r="X26" s="92"/>
      <c r="Y26" s="311"/>
      <c r="Z26" s="312"/>
      <c r="AA26" s="105"/>
      <c r="AB26" s="13" t="s">
        <v>74</v>
      </c>
      <c r="AC26"/>
      <c r="AD26"/>
      <c r="AE26"/>
      <c r="AF26" s="49"/>
      <c r="AG26" s="49"/>
      <c r="AH26" s="49"/>
      <c r="AI26"/>
      <c r="AJ26" s="49"/>
      <c r="AK26" s="49"/>
      <c r="AL26" s="49"/>
      <c r="AM26" s="49"/>
      <c r="AN26" s="49"/>
      <c r="AO26" s="49"/>
      <c r="AP26" s="56" t="s">
        <v>142</v>
      </c>
      <c r="AQ26" s="24"/>
      <c r="AR26" s="302"/>
      <c r="AS26" s="303"/>
      <c r="AT26" s="117"/>
      <c r="AU26" s="106"/>
      <c r="AV26" s="106"/>
      <c r="AW26" s="106"/>
      <c r="AX26" s="106"/>
      <c r="AY26" s="249"/>
      <c r="AZ26" s="106"/>
      <c r="BA26" s="106"/>
      <c r="BB26" s="106"/>
      <c r="BC26" s="118"/>
      <c r="BD26" s="105"/>
      <c r="BE26" s="106"/>
      <c r="BF26" s="106"/>
      <c r="BG26" s="106"/>
      <c r="BH26" s="106"/>
      <c r="BI26" s="249"/>
      <c r="BJ26" s="73"/>
      <c r="BK26" s="82"/>
      <c r="BL26" s="82"/>
      <c r="BM26" s="82"/>
      <c r="BN26" s="304"/>
      <c r="BO26" s="305"/>
      <c r="BP26" s="105"/>
      <c r="BQ26" s="13" t="s">
        <v>167</v>
      </c>
      <c r="BR26"/>
      <c r="BS26"/>
      <c r="BT26"/>
      <c r="BU26" s="49"/>
      <c r="BV26" s="49"/>
      <c r="BW26" s="49"/>
    </row>
    <row r="27" spans="1:75" s="19" customFormat="1" ht="18" customHeight="1" x14ac:dyDescent="0.2">
      <c r="A27"/>
      <c r="B27" s="302"/>
      <c r="C27" s="303"/>
      <c r="D27" s="24"/>
      <c r="E27" s="117"/>
      <c r="F27" s="106"/>
      <c r="G27" s="106"/>
      <c r="H27" s="106"/>
      <c r="I27" s="106"/>
      <c r="J27" s="249"/>
      <c r="K27" s="106"/>
      <c r="L27" s="106"/>
      <c r="M27" s="106"/>
      <c r="N27" s="118"/>
      <c r="O27" s="108"/>
      <c r="P27" s="24"/>
      <c r="Q27" s="24"/>
      <c r="R27" s="24"/>
      <c r="S27" s="24"/>
      <c r="T27" s="241"/>
      <c r="U27" s="13"/>
      <c r="V27" s="13"/>
      <c r="W27" s="13"/>
      <c r="X27" s="90"/>
      <c r="Y27" s="311"/>
      <c r="Z27" s="312"/>
      <c r="AA27" s="105"/>
      <c r="AB27" s="50"/>
      <c r="AC27"/>
      <c r="AD27"/>
      <c r="AE27" s="49"/>
      <c r="AF27" s="49"/>
      <c r="AG27" s="49"/>
      <c r="AH27" s="49"/>
      <c r="AI27"/>
      <c r="AJ27" s="49"/>
      <c r="AK27" s="49"/>
      <c r="AL27" s="49"/>
      <c r="AM27" s="49"/>
      <c r="AN27" s="49"/>
      <c r="AO27" s="49"/>
      <c r="AP27"/>
      <c r="AQ27" s="24"/>
      <c r="AR27" s="302"/>
      <c r="AS27" s="303"/>
      <c r="AT27" s="117"/>
      <c r="AU27" s="106"/>
      <c r="AV27" s="106"/>
      <c r="AW27" s="106"/>
      <c r="AX27" s="106"/>
      <c r="AY27" s="249"/>
      <c r="AZ27" s="106"/>
      <c r="BA27" s="106"/>
      <c r="BB27" s="106"/>
      <c r="BC27" s="118"/>
      <c r="BD27" s="108"/>
      <c r="BE27" s="24"/>
      <c r="BF27" s="24"/>
      <c r="BG27" s="24"/>
      <c r="BH27" s="24"/>
      <c r="BI27" s="241"/>
      <c r="BJ27" s="13"/>
      <c r="BK27" s="13"/>
      <c r="BL27" s="13"/>
      <c r="BM27" s="13"/>
      <c r="BN27" s="304"/>
      <c r="BO27" s="305"/>
      <c r="BP27" s="84"/>
      <c r="BQ27" s="50"/>
      <c r="BR27"/>
      <c r="BS27"/>
      <c r="BT27" s="49"/>
      <c r="BU27" s="49"/>
      <c r="BV27" s="49"/>
      <c r="BW27" s="49"/>
    </row>
    <row r="28" spans="1:75" ht="10.5" customHeight="1" x14ac:dyDescent="0.2">
      <c r="B28" s="120"/>
      <c r="C28" s="120"/>
      <c r="AR28" s="120"/>
      <c r="AS28" s="120"/>
    </row>
    <row r="29" spans="1:75" x14ac:dyDescent="0.2">
      <c r="B29" s="120"/>
      <c r="C29" s="120"/>
      <c r="D29" s="19"/>
      <c r="E29" s="24"/>
      <c r="F29" s="24"/>
      <c r="G29" s="24"/>
      <c r="H29" s="24"/>
      <c r="I29" s="24"/>
      <c r="J29" s="24"/>
      <c r="K29" s="24"/>
      <c r="L29" s="19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K29" s="24"/>
      <c r="AL29" s="24"/>
      <c r="AM29" s="24"/>
      <c r="AN29" s="19"/>
      <c r="AO29" s="19"/>
      <c r="AP29" s="19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N29" s="19"/>
    </row>
    <row r="30" spans="1:75" ht="18" customHeight="1" x14ac:dyDescent="0.2">
      <c r="B30" s="195"/>
      <c r="C30" s="195"/>
      <c r="D30" s="218"/>
      <c r="E30" s="13" t="s">
        <v>42</v>
      </c>
      <c r="G30" s="17"/>
      <c r="H30" s="17"/>
      <c r="I30" s="13"/>
      <c r="J30" s="77"/>
      <c r="K30" s="77"/>
      <c r="L30" s="78"/>
      <c r="M30" s="13" t="s">
        <v>43</v>
      </c>
      <c r="P30" s="17"/>
      <c r="Q30" s="17"/>
      <c r="R30" s="79"/>
      <c r="S30" s="79"/>
      <c r="T30" s="79"/>
      <c r="U30" s="13" t="s">
        <v>44</v>
      </c>
      <c r="V30" s="13"/>
      <c r="W30" s="13"/>
      <c r="X30" s="13"/>
      <c r="Y30" s="86"/>
      <c r="Z30" s="13" t="s">
        <v>45</v>
      </c>
      <c r="AA30" s="13"/>
      <c r="AD30" s="13"/>
      <c r="AE30" s="13"/>
      <c r="AF30" s="13"/>
      <c r="AG30" s="229"/>
      <c r="AH30" s="224"/>
      <c r="AI30" s="224"/>
      <c r="AJ30" s="224"/>
      <c r="AK30" t="s">
        <v>46</v>
      </c>
      <c r="AL30" s="73"/>
      <c r="AS30" s="13"/>
      <c r="AT30" s="245"/>
      <c r="AU30" s="245"/>
      <c r="AV30" s="245"/>
      <c r="AW30" s="245"/>
      <c r="AX30" s="73"/>
      <c r="AY30" t="s">
        <v>78</v>
      </c>
    </row>
  </sheetData>
  <mergeCells count="15">
    <mergeCell ref="BQ5:BY5"/>
    <mergeCell ref="B6:C27"/>
    <mergeCell ref="AR6:AS27"/>
    <mergeCell ref="BN6:BO27"/>
    <mergeCell ref="A1:BO1"/>
    <mergeCell ref="A2:BO2"/>
    <mergeCell ref="H3:K3"/>
    <mergeCell ref="AW3:AZ3"/>
    <mergeCell ref="N4:O4"/>
    <mergeCell ref="S4:T4"/>
    <mergeCell ref="X4:Y4"/>
    <mergeCell ref="BC4:BD4"/>
    <mergeCell ref="BH4:BI4"/>
    <mergeCell ref="BM4:BN4"/>
    <mergeCell ref="Y5:Z27"/>
  </mergeCells>
  <pageMargins left="0.78740157480314965" right="0.78740157480314965" top="0.98425196850393704" bottom="0.98425196850393704" header="0.51181102362204722" footer="0.51181102362204722"/>
  <pageSetup paperSize="9" scale="80" orientation="landscape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31"/>
  <sheetViews>
    <sheetView view="pageBreakPreview" zoomScale="130" zoomScaleNormal="115" zoomScaleSheetLayoutView="130" workbookViewId="0">
      <selection activeCell="BW9" sqref="BW9"/>
    </sheetView>
  </sheetViews>
  <sheetFormatPr defaultRowHeight="12.75" x14ac:dyDescent="0.2"/>
  <cols>
    <col min="1" max="1" width="6" bestFit="1" customWidth="1"/>
    <col min="2" max="4" width="2" customWidth="1"/>
    <col min="5" max="5" width="3.5703125" customWidth="1"/>
    <col min="6" max="6" width="0.140625" customWidth="1"/>
    <col min="7" max="26" width="2" customWidth="1"/>
    <col min="27" max="27" width="2" style="13" customWidth="1"/>
    <col min="28" max="49" width="2" customWidth="1"/>
    <col min="50" max="50" width="1.5703125" customWidth="1"/>
    <col min="51" max="74" width="2" customWidth="1"/>
  </cols>
  <sheetData>
    <row r="1" spans="1:83" ht="15.75" customHeight="1" x14ac:dyDescent="0.2">
      <c r="A1" s="306" t="s">
        <v>177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06"/>
      <c r="Y1" s="306"/>
      <c r="Z1" s="306"/>
      <c r="AA1" s="306"/>
      <c r="AB1" s="306"/>
      <c r="AC1" s="306"/>
      <c r="AD1" s="306"/>
      <c r="AE1" s="306"/>
      <c r="AF1" s="306"/>
      <c r="AG1" s="306"/>
      <c r="AH1" s="306"/>
      <c r="AI1" s="306"/>
      <c r="AJ1" s="306"/>
      <c r="AK1" s="306"/>
      <c r="AL1" s="306"/>
      <c r="AM1" s="306"/>
      <c r="AN1" s="306"/>
      <c r="AO1" s="306"/>
      <c r="AP1" s="306"/>
      <c r="AQ1" s="306"/>
      <c r="AR1" s="306"/>
      <c r="AS1" s="306"/>
      <c r="AT1" s="306"/>
      <c r="AU1" s="306"/>
      <c r="AV1" s="306"/>
      <c r="AW1" s="306"/>
      <c r="AX1" s="306"/>
      <c r="AY1" s="306"/>
      <c r="AZ1" s="306"/>
      <c r="BA1" s="306"/>
      <c r="BB1" s="306"/>
      <c r="BC1" s="306"/>
      <c r="BD1" s="306"/>
      <c r="BE1" s="306"/>
      <c r="BF1" s="306"/>
      <c r="BG1" s="306"/>
      <c r="BH1" s="306"/>
      <c r="BI1" s="306"/>
      <c r="BJ1" s="306"/>
      <c r="BK1" s="306"/>
      <c r="BL1" s="306"/>
      <c r="BM1" s="306"/>
      <c r="BN1" s="306"/>
      <c r="BO1" s="306"/>
      <c r="BP1" s="306"/>
      <c r="BQ1" s="306"/>
      <c r="BR1" s="306"/>
      <c r="BS1" s="306"/>
      <c r="BT1" s="234"/>
      <c r="BU1" s="234"/>
      <c r="BV1" s="234"/>
      <c r="BW1" s="234"/>
      <c r="BX1" s="234"/>
      <c r="BY1" s="234"/>
      <c r="BZ1" s="234"/>
    </row>
    <row r="2" spans="1:83" ht="16.5" customHeight="1" x14ac:dyDescent="0.25">
      <c r="A2" s="307" t="s">
        <v>174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  <c r="AF2" s="307"/>
      <c r="AG2" s="307"/>
      <c r="AH2" s="307"/>
      <c r="AI2" s="307"/>
      <c r="AJ2" s="307"/>
      <c r="AK2" s="307"/>
      <c r="AL2" s="307"/>
      <c r="AM2" s="307"/>
      <c r="AN2" s="307"/>
      <c r="AO2" s="307"/>
      <c r="AP2" s="307"/>
      <c r="AQ2" s="307"/>
      <c r="AR2" s="307"/>
      <c r="AS2" s="307"/>
      <c r="AT2" s="307"/>
      <c r="AU2" s="307"/>
      <c r="AV2" s="307"/>
      <c r="AW2" s="307"/>
      <c r="AX2" s="307"/>
      <c r="AY2" s="307"/>
      <c r="AZ2" s="307"/>
      <c r="BA2" s="307"/>
      <c r="BB2" s="307"/>
      <c r="BC2" s="307"/>
      <c r="BD2" s="307"/>
      <c r="BE2" s="307"/>
      <c r="BF2" s="307"/>
      <c r="BG2" s="307"/>
      <c r="BH2" s="307"/>
      <c r="BI2" s="307"/>
      <c r="BJ2" s="307"/>
      <c r="BK2" s="307"/>
      <c r="BL2" s="307"/>
      <c r="BM2" s="307"/>
      <c r="BN2" s="307"/>
      <c r="BO2" s="307"/>
      <c r="BP2" s="307"/>
      <c r="BQ2" s="307"/>
      <c r="BR2" s="307"/>
      <c r="BS2" s="307"/>
      <c r="BT2" s="101"/>
      <c r="BU2" s="101"/>
      <c r="BV2" s="101"/>
      <c r="BW2" s="101"/>
      <c r="BX2" s="101"/>
      <c r="BY2" s="101"/>
      <c r="BZ2" s="101"/>
    </row>
    <row r="3" spans="1:83" ht="16.5" customHeight="1" x14ac:dyDescent="0.2">
      <c r="A3" s="97"/>
      <c r="B3" s="235"/>
      <c r="C3" s="235"/>
      <c r="D3" s="235"/>
      <c r="E3" s="235"/>
      <c r="F3" s="235"/>
      <c r="G3" s="235"/>
      <c r="N3" s="235"/>
      <c r="O3" s="235"/>
      <c r="P3" s="235"/>
      <c r="Q3" s="250"/>
      <c r="R3" s="13"/>
      <c r="S3" s="235"/>
      <c r="T3" s="235"/>
      <c r="U3" s="308"/>
      <c r="V3" s="308"/>
      <c r="W3" s="308"/>
      <c r="X3" s="308"/>
      <c r="Y3" s="235"/>
      <c r="Z3" s="235"/>
      <c r="AA3" s="250"/>
      <c r="AE3" s="250"/>
      <c r="AK3" s="250"/>
    </row>
    <row r="4" spans="1:83" s="103" customFormat="1" ht="18" customHeight="1" x14ac:dyDescent="0.2">
      <c r="A4" s="240" t="s">
        <v>60</v>
      </c>
      <c r="B4" s="240"/>
      <c r="C4" s="239"/>
      <c r="D4" s="239"/>
      <c r="E4" s="239"/>
      <c r="F4" s="236"/>
      <c r="G4" s="308" t="s">
        <v>79</v>
      </c>
      <c r="H4" s="308"/>
      <c r="I4" s="240"/>
      <c r="J4" s="240"/>
      <c r="L4" s="308" t="s">
        <v>80</v>
      </c>
      <c r="M4" s="308"/>
      <c r="N4" s="239"/>
      <c r="O4" s="240"/>
      <c r="P4" s="240"/>
      <c r="Q4" s="308" t="s">
        <v>27</v>
      </c>
      <c r="R4" s="308"/>
      <c r="T4" s="239"/>
      <c r="U4" s="236"/>
      <c r="V4" s="308" t="s">
        <v>81</v>
      </c>
      <c r="W4" s="308"/>
      <c r="X4" s="236"/>
      <c r="Y4" s="240"/>
      <c r="AA4" s="251"/>
      <c r="AB4" s="236"/>
      <c r="AC4" s="308"/>
      <c r="AD4" s="308"/>
      <c r="AE4" s="308"/>
      <c r="AF4" s="308"/>
      <c r="AG4" s="308"/>
      <c r="AH4" s="308"/>
      <c r="AI4" s="308"/>
      <c r="AJ4" s="308"/>
      <c r="AK4" s="240"/>
      <c r="AS4" s="240" t="s">
        <v>60</v>
      </c>
      <c r="AT4" s="240"/>
      <c r="AU4" s="239"/>
      <c r="AV4" s="239"/>
      <c r="AW4" s="239"/>
      <c r="AX4" s="236"/>
      <c r="AY4" s="308" t="s">
        <v>79</v>
      </c>
      <c r="AZ4" s="308"/>
      <c r="BA4" s="240"/>
      <c r="BB4" s="240"/>
      <c r="BD4" s="308" t="s">
        <v>80</v>
      </c>
      <c r="BE4" s="308"/>
      <c r="BF4" s="239"/>
      <c r="BG4" s="240"/>
      <c r="BH4" s="240"/>
      <c r="BI4" s="308" t="s">
        <v>27</v>
      </c>
      <c r="BJ4" s="308"/>
      <c r="BL4" s="239"/>
      <c r="BM4" s="236"/>
      <c r="BN4" s="308" t="s">
        <v>81</v>
      </c>
      <c r="BO4" s="308"/>
      <c r="BP4" s="236"/>
      <c r="BQ4" s="240"/>
      <c r="BS4" s="251"/>
      <c r="BT4" s="236"/>
      <c r="BU4" s="308"/>
      <c r="BV4" s="308"/>
      <c r="BW4" s="240"/>
    </row>
    <row r="5" spans="1:83" s="19" customFormat="1" ht="18" customHeight="1" x14ac:dyDescent="0.2">
      <c r="A5" s="240"/>
      <c r="B5" s="105"/>
      <c r="C5" s="106"/>
      <c r="D5" s="313" t="s">
        <v>175</v>
      </c>
      <c r="E5" s="314"/>
      <c r="F5" s="314"/>
      <c r="G5" s="24"/>
      <c r="H5" s="241"/>
      <c r="I5" s="24"/>
      <c r="J5" s="24"/>
      <c r="K5" s="24"/>
      <c r="L5" s="24"/>
      <c r="M5" s="241"/>
      <c r="N5" s="24"/>
      <c r="O5" s="24"/>
      <c r="P5" s="24"/>
      <c r="Q5" s="24"/>
      <c r="R5" s="252"/>
      <c r="S5" s="13"/>
      <c r="T5" s="13"/>
      <c r="U5" s="13"/>
      <c r="V5" s="24"/>
      <c r="W5" s="241"/>
      <c r="X5" s="24"/>
      <c r="Y5" s="24"/>
      <c r="Z5" s="24"/>
      <c r="AA5" s="24"/>
      <c r="AB5" s="105"/>
      <c r="AC5" s="110" t="s">
        <v>77</v>
      </c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240"/>
      <c r="AT5" s="105"/>
      <c r="AU5" s="106"/>
      <c r="AV5" s="315" t="s">
        <v>176</v>
      </c>
      <c r="AW5" s="316"/>
      <c r="AX5" s="316"/>
      <c r="AY5" s="24"/>
      <c r="AZ5" s="241"/>
      <c r="BA5" s="24"/>
      <c r="BB5" s="24"/>
      <c r="BC5" s="24"/>
      <c r="BD5" s="24"/>
      <c r="BE5" s="241"/>
      <c r="BF5" s="24"/>
      <c r="BG5" s="24"/>
      <c r="BH5" s="24"/>
      <c r="BI5" s="24"/>
      <c r="BJ5" s="252"/>
      <c r="BK5" s="13"/>
      <c r="BL5" s="13"/>
      <c r="BM5" s="13"/>
      <c r="BN5" s="24"/>
      <c r="BO5" s="241"/>
      <c r="BP5" s="24"/>
      <c r="BQ5" s="24"/>
      <c r="BR5" s="24"/>
      <c r="BS5" s="24"/>
      <c r="BT5" s="105"/>
      <c r="BU5" s="336" t="s">
        <v>77</v>
      </c>
      <c r="BV5" s="336"/>
      <c r="BW5" s="336"/>
      <c r="BX5" s="336"/>
      <c r="BY5" s="110"/>
      <c r="BZ5" s="110"/>
      <c r="CA5" s="110"/>
      <c r="CB5" s="110"/>
      <c r="CC5" s="110"/>
      <c r="CD5" s="110"/>
      <c r="CE5" s="110"/>
    </row>
    <row r="6" spans="1:83" s="19" customFormat="1" ht="18" customHeight="1" x14ac:dyDescent="0.2">
      <c r="A6" s="56" t="s">
        <v>50</v>
      </c>
      <c r="B6" s="105"/>
      <c r="C6" s="106"/>
      <c r="D6" s="313"/>
      <c r="E6" s="314"/>
      <c r="F6" s="314"/>
      <c r="G6" s="115"/>
      <c r="H6" s="248"/>
      <c r="I6" s="115"/>
      <c r="J6" s="115"/>
      <c r="K6" s="115"/>
      <c r="L6" s="115"/>
      <c r="M6" s="253"/>
      <c r="N6" s="115"/>
      <c r="O6" s="115"/>
      <c r="P6" s="115"/>
      <c r="Q6" s="115"/>
      <c r="R6" s="254"/>
      <c r="S6" s="244"/>
      <c r="T6" s="244"/>
      <c r="U6" s="244"/>
      <c r="V6" s="245"/>
      <c r="W6" s="246"/>
      <c r="X6" s="245"/>
      <c r="Y6" s="245"/>
      <c r="Z6" s="245"/>
      <c r="AA6" s="245"/>
      <c r="AB6" s="31"/>
      <c r="AC6" s="13" t="s">
        <v>168</v>
      </c>
      <c r="AD6"/>
      <c r="AE6" s="49"/>
      <c r="AF6" s="49"/>
      <c r="AG6" s="49"/>
      <c r="AH6" s="49"/>
      <c r="AI6" s="49"/>
      <c r="AJ6"/>
      <c r="AK6" s="49"/>
      <c r="AL6" s="49"/>
      <c r="AM6" s="49"/>
      <c r="AN6" s="49"/>
      <c r="AO6" s="49"/>
      <c r="AP6" s="49"/>
      <c r="AQ6" s="49"/>
      <c r="AR6" s="56" t="s">
        <v>50</v>
      </c>
      <c r="AS6" s="56"/>
      <c r="AT6" s="105"/>
      <c r="AU6" s="106"/>
      <c r="AV6" s="315"/>
      <c r="AW6" s="316"/>
      <c r="AX6" s="316"/>
      <c r="AY6" s="115"/>
      <c r="AZ6" s="248"/>
      <c r="BA6" s="115"/>
      <c r="BB6" s="115"/>
      <c r="BC6" s="115"/>
      <c r="BD6" s="115"/>
      <c r="BE6" s="253"/>
      <c r="BF6" s="115"/>
      <c r="BG6" s="115"/>
      <c r="BH6" s="115"/>
      <c r="BI6" s="115"/>
      <c r="BJ6" s="254"/>
      <c r="BK6" s="244"/>
      <c r="BL6" s="244"/>
      <c r="BM6" s="244"/>
      <c r="BN6" s="245"/>
      <c r="BO6" s="246"/>
      <c r="BP6" s="245"/>
      <c r="BQ6" s="245"/>
      <c r="BR6" s="245"/>
      <c r="BS6" s="245"/>
      <c r="BT6" s="31"/>
      <c r="BU6" s="335" t="s">
        <v>168</v>
      </c>
      <c r="BV6" s="335"/>
      <c r="BW6" s="335"/>
      <c r="BX6" s="335"/>
      <c r="BY6" s="49"/>
      <c r="BZ6" s="49"/>
      <c r="CA6" s="49"/>
      <c r="CB6" s="49"/>
      <c r="CC6" s="49"/>
      <c r="CD6" s="49"/>
      <c r="CE6" s="49"/>
    </row>
    <row r="7" spans="1:83" s="19" customFormat="1" ht="18" customHeight="1" x14ac:dyDescent="0.2">
      <c r="A7"/>
      <c r="B7" s="105"/>
      <c r="C7" s="106"/>
      <c r="D7" s="313"/>
      <c r="E7" s="314"/>
      <c r="F7" s="314"/>
      <c r="G7" s="24"/>
      <c r="H7" s="241"/>
      <c r="I7" s="24"/>
      <c r="J7" s="24"/>
      <c r="K7" s="24"/>
      <c r="L7" s="24"/>
      <c r="M7" s="241"/>
      <c r="N7" s="13"/>
      <c r="O7" s="13"/>
      <c r="P7" s="13"/>
      <c r="Q7" s="24"/>
      <c r="R7" s="255"/>
      <c r="S7" s="73"/>
      <c r="T7" s="13"/>
      <c r="U7" s="13"/>
      <c r="V7" s="24"/>
      <c r="W7" s="241"/>
      <c r="X7" s="24"/>
      <c r="Y7" s="24"/>
      <c r="Z7" s="24"/>
      <c r="AA7" s="24"/>
      <c r="AB7" s="31"/>
      <c r="AC7" s="110"/>
      <c r="AD7"/>
      <c r="AE7" s="49"/>
      <c r="AF7" s="49"/>
      <c r="AG7" s="49"/>
      <c r="AH7" s="49"/>
      <c r="AI7" s="256"/>
      <c r="AJ7"/>
      <c r="AK7" s="49"/>
      <c r="AL7" s="49"/>
      <c r="AM7" s="49"/>
      <c r="AN7" s="49"/>
      <c r="AO7" s="49"/>
      <c r="AP7" s="49"/>
      <c r="AQ7" s="49"/>
      <c r="AR7"/>
      <c r="AS7" s="56"/>
      <c r="AT7" s="105"/>
      <c r="AU7" s="106"/>
      <c r="AV7" s="315"/>
      <c r="AW7" s="316"/>
      <c r="AX7" s="316"/>
      <c r="AY7" s="24"/>
      <c r="AZ7" s="241"/>
      <c r="BA7" s="24"/>
      <c r="BB7" s="24"/>
      <c r="BC7" s="24"/>
      <c r="BD7" s="24"/>
      <c r="BE7" s="241"/>
      <c r="BF7" s="13"/>
      <c r="BG7" s="13"/>
      <c r="BH7" s="13"/>
      <c r="BI7" s="24"/>
      <c r="BJ7" s="255"/>
      <c r="BK7" s="73"/>
      <c r="BL7" s="13"/>
      <c r="BM7" s="13"/>
      <c r="BN7" s="24"/>
      <c r="BO7" s="241"/>
      <c r="BP7" s="24"/>
      <c r="BQ7" s="24"/>
      <c r="BR7" s="24"/>
      <c r="BS7" s="24"/>
      <c r="BT7" s="31"/>
      <c r="BU7" s="110"/>
      <c r="BV7"/>
      <c r="BW7" s="49"/>
      <c r="BX7" s="49"/>
      <c r="BY7" s="49"/>
      <c r="BZ7" s="49"/>
      <c r="CA7" s="49"/>
      <c r="CB7" s="49"/>
      <c r="CC7" s="49"/>
      <c r="CD7" s="49"/>
      <c r="CE7" s="49"/>
    </row>
    <row r="8" spans="1:83" s="19" customFormat="1" ht="18" customHeight="1" x14ac:dyDescent="0.2">
      <c r="A8" s="56" t="s">
        <v>51</v>
      </c>
      <c r="B8" s="105"/>
      <c r="C8" s="106"/>
      <c r="D8" s="313"/>
      <c r="E8" s="314"/>
      <c r="F8" s="314"/>
      <c r="G8" s="115"/>
      <c r="H8" s="248"/>
      <c r="I8" s="115"/>
      <c r="J8" s="115"/>
      <c r="K8" s="115"/>
      <c r="L8" s="115"/>
      <c r="M8" s="253"/>
      <c r="N8" s="115"/>
      <c r="O8" s="115"/>
      <c r="P8" s="115"/>
      <c r="Q8" s="115"/>
      <c r="R8" s="254"/>
      <c r="S8" s="244"/>
      <c r="T8" s="244"/>
      <c r="U8" s="244"/>
      <c r="V8" s="245"/>
      <c r="W8" s="246"/>
      <c r="X8" s="245"/>
      <c r="Y8" s="245"/>
      <c r="Z8" s="245"/>
      <c r="AA8" s="245"/>
      <c r="AB8" s="31"/>
      <c r="AC8" s="13" t="s">
        <v>143</v>
      </c>
      <c r="AD8"/>
      <c r="AE8" s="49"/>
      <c r="AF8" s="49"/>
      <c r="AG8" s="49"/>
      <c r="AH8" s="49"/>
      <c r="AI8" s="49"/>
      <c r="AJ8"/>
      <c r="AK8" s="49"/>
      <c r="AL8" s="49"/>
      <c r="AM8" s="49"/>
      <c r="AN8" s="49"/>
      <c r="AO8" s="49"/>
      <c r="AP8" s="49"/>
      <c r="AQ8" s="49"/>
      <c r="AR8" s="56" t="s">
        <v>51</v>
      </c>
      <c r="AS8" s="56"/>
      <c r="AT8" s="105"/>
      <c r="AU8" s="106"/>
      <c r="AV8" s="315"/>
      <c r="AW8" s="316"/>
      <c r="AX8" s="316"/>
      <c r="AY8" s="115"/>
      <c r="AZ8" s="248"/>
      <c r="BA8" s="115"/>
      <c r="BB8" s="115"/>
      <c r="BC8" s="115"/>
      <c r="BD8" s="115"/>
      <c r="BE8" s="253"/>
      <c r="BF8" s="115"/>
      <c r="BG8" s="115"/>
      <c r="BH8" s="115"/>
      <c r="BI8" s="115"/>
      <c r="BJ8" s="254"/>
      <c r="BK8" s="244"/>
      <c r="BL8" s="244"/>
      <c r="BM8" s="244"/>
      <c r="BN8" s="245"/>
      <c r="BO8" s="246"/>
      <c r="BP8" s="245"/>
      <c r="BQ8" s="245"/>
      <c r="BR8" s="245"/>
      <c r="BS8" s="245"/>
      <c r="BT8" s="31"/>
      <c r="BU8" s="13" t="s">
        <v>143</v>
      </c>
      <c r="BV8"/>
      <c r="BW8" s="49"/>
      <c r="BX8" s="49"/>
      <c r="BY8" s="49"/>
      <c r="BZ8" s="49"/>
      <c r="CA8" s="49"/>
      <c r="CB8" s="49"/>
      <c r="CC8" s="49"/>
      <c r="CD8" s="49"/>
      <c r="CE8" s="49"/>
    </row>
    <row r="9" spans="1:83" s="19" customFormat="1" ht="18" customHeight="1" x14ac:dyDescent="0.2">
      <c r="A9" s="49"/>
      <c r="B9" s="302"/>
      <c r="C9" s="303"/>
      <c r="D9" s="314"/>
      <c r="E9" s="314"/>
      <c r="F9" s="314"/>
      <c r="G9" s="24"/>
      <c r="H9" s="241"/>
      <c r="I9" s="24"/>
      <c r="J9" s="24"/>
      <c r="K9" s="24"/>
      <c r="L9" s="24"/>
      <c r="M9" s="241"/>
      <c r="N9" s="13"/>
      <c r="O9" s="13"/>
      <c r="P9" s="13"/>
      <c r="Q9" s="24"/>
      <c r="R9" s="252"/>
      <c r="S9" s="13"/>
      <c r="T9" s="13"/>
      <c r="U9" s="13"/>
      <c r="V9" s="24"/>
      <c r="W9" s="241"/>
      <c r="X9" s="24"/>
      <c r="Y9" s="24"/>
      <c r="Z9" s="24"/>
      <c r="AA9" s="24"/>
      <c r="AB9" s="84"/>
      <c r="AC9" s="50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302"/>
      <c r="AU9" s="303"/>
      <c r="AV9" s="316"/>
      <c r="AW9" s="316"/>
      <c r="AX9" s="316"/>
      <c r="AY9" s="24"/>
      <c r="AZ9" s="241"/>
      <c r="BA9" s="24"/>
      <c r="BB9" s="24"/>
      <c r="BC9" s="24"/>
      <c r="BD9" s="24"/>
      <c r="BE9" s="241"/>
      <c r="BF9" s="13"/>
      <c r="BG9" s="13"/>
      <c r="BH9" s="13"/>
      <c r="BI9" s="24"/>
      <c r="BJ9" s="252"/>
      <c r="BK9" s="13"/>
      <c r="BL9" s="13"/>
      <c r="BM9" s="13"/>
      <c r="BN9" s="24"/>
      <c r="BO9" s="241"/>
      <c r="BP9" s="24"/>
      <c r="BQ9" s="24"/>
      <c r="BR9" s="24"/>
      <c r="BS9" s="24"/>
      <c r="BT9" s="84"/>
      <c r="BU9" s="50"/>
      <c r="BV9" s="49"/>
      <c r="BW9" s="49"/>
      <c r="BX9" s="49"/>
      <c r="BY9" s="49"/>
      <c r="BZ9" s="49"/>
      <c r="CA9" s="49"/>
      <c r="CB9" s="49"/>
      <c r="CC9" s="49"/>
      <c r="CD9" s="49"/>
      <c r="CE9" s="49"/>
    </row>
    <row r="10" spans="1:83" s="19" customFormat="1" ht="18" customHeight="1" x14ac:dyDescent="0.2">
      <c r="A10" s="56" t="s">
        <v>52</v>
      </c>
      <c r="B10" s="302"/>
      <c r="C10" s="303"/>
      <c r="D10" s="314"/>
      <c r="E10" s="314"/>
      <c r="F10" s="314"/>
      <c r="G10" s="257"/>
      <c r="H10" s="258"/>
      <c r="I10" s="259"/>
      <c r="J10" s="259"/>
      <c r="K10" s="259"/>
      <c r="L10" s="245"/>
      <c r="M10" s="254"/>
      <c r="N10" s="244"/>
      <c r="O10" s="244"/>
      <c r="P10" s="244"/>
      <c r="Q10" s="245"/>
      <c r="R10" s="254"/>
      <c r="S10" s="244"/>
      <c r="T10" s="244"/>
      <c r="U10" s="244"/>
      <c r="V10" s="245"/>
      <c r="W10" s="246"/>
      <c r="X10" s="245"/>
      <c r="Y10" s="245"/>
      <c r="Z10" s="245"/>
      <c r="AA10" s="245"/>
      <c r="AB10" s="31"/>
      <c r="AC10" s="13" t="s">
        <v>144</v>
      </c>
      <c r="AD10"/>
      <c r="AE10" s="49"/>
      <c r="AF10" s="49"/>
      <c r="AG10" s="49"/>
      <c r="AH10" s="49"/>
      <c r="AI10" s="49"/>
      <c r="AJ10"/>
      <c r="AK10" s="49"/>
      <c r="AL10" s="49"/>
      <c r="AM10" s="49"/>
      <c r="AN10" s="49"/>
      <c r="AO10" s="49"/>
      <c r="AP10" s="49"/>
      <c r="AQ10" s="49"/>
      <c r="AR10" s="56" t="s">
        <v>52</v>
      </c>
      <c r="AS10" s="56"/>
      <c r="AT10" s="302"/>
      <c r="AU10" s="303"/>
      <c r="AV10" s="316"/>
      <c r="AW10" s="316"/>
      <c r="AX10" s="316"/>
      <c r="AY10" s="257"/>
      <c r="AZ10" s="258"/>
      <c r="BA10" s="259"/>
      <c r="BB10" s="259"/>
      <c r="BC10" s="259"/>
      <c r="BD10" s="245"/>
      <c r="BE10" s="254"/>
      <c r="BF10" s="244"/>
      <c r="BG10" s="244"/>
      <c r="BH10" s="244"/>
      <c r="BI10" s="245"/>
      <c r="BJ10" s="254"/>
      <c r="BK10" s="244"/>
      <c r="BL10" s="244"/>
      <c r="BM10" s="244"/>
      <c r="BN10" s="245"/>
      <c r="BO10" s="246"/>
      <c r="BP10" s="245"/>
      <c r="BQ10" s="245"/>
      <c r="BR10" s="245"/>
      <c r="BS10" s="245"/>
      <c r="BT10" s="31"/>
      <c r="BU10" s="13" t="s">
        <v>144</v>
      </c>
      <c r="BV10"/>
      <c r="BW10" s="49"/>
      <c r="BX10" s="49"/>
      <c r="BY10" s="49"/>
      <c r="BZ10" s="49"/>
      <c r="CA10" s="49"/>
      <c r="CB10" s="49"/>
      <c r="CC10" s="49"/>
      <c r="CD10" s="49"/>
      <c r="CE10" s="49"/>
    </row>
    <row r="11" spans="1:83" s="19" customFormat="1" ht="18" customHeight="1" x14ac:dyDescent="0.2">
      <c r="A11" s="49"/>
      <c r="B11" s="302"/>
      <c r="C11" s="303"/>
      <c r="D11" s="314"/>
      <c r="E11" s="314"/>
      <c r="F11" s="314"/>
      <c r="G11" s="24"/>
      <c r="H11" s="241"/>
      <c r="I11" s="24"/>
      <c r="J11" s="24"/>
      <c r="K11" s="24"/>
      <c r="L11" s="24"/>
      <c r="M11" s="241"/>
      <c r="N11" s="13"/>
      <c r="O11" s="13"/>
      <c r="P11" s="13"/>
      <c r="Q11" s="24"/>
      <c r="R11" s="252"/>
      <c r="S11" s="13"/>
      <c r="T11" s="13"/>
      <c r="U11" s="13"/>
      <c r="V11" s="24"/>
      <c r="W11" s="241"/>
      <c r="X11" s="24"/>
      <c r="Y11" s="24"/>
      <c r="Z11" s="24"/>
      <c r="AA11" s="24"/>
      <c r="AB11" s="84"/>
      <c r="AC11" s="50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302"/>
      <c r="AU11" s="303"/>
      <c r="AV11" s="316"/>
      <c r="AW11" s="316"/>
      <c r="AX11" s="316"/>
      <c r="AY11" s="24"/>
      <c r="AZ11" s="241"/>
      <c r="BA11" s="24"/>
      <c r="BB11" s="24"/>
      <c r="BC11" s="24"/>
      <c r="BD11" s="24"/>
      <c r="BE11" s="241"/>
      <c r="BF11" s="13"/>
      <c r="BG11" s="13"/>
      <c r="BH11" s="13"/>
      <c r="BI11" s="24"/>
      <c r="BJ11" s="252"/>
      <c r="BK11" s="13"/>
      <c r="BL11" s="13"/>
      <c r="BM11" s="13"/>
      <c r="BN11" s="24"/>
      <c r="BO11" s="241"/>
      <c r="BP11" s="24"/>
      <c r="BQ11" s="24"/>
      <c r="BR11" s="24"/>
      <c r="BS11" s="24"/>
      <c r="BT11" s="84"/>
      <c r="BU11" s="50"/>
      <c r="BV11" s="49"/>
      <c r="BW11" s="49"/>
      <c r="BX11" s="49"/>
      <c r="BY11" s="49"/>
      <c r="BZ11" s="49"/>
      <c r="CA11" s="49"/>
      <c r="CB11" s="49"/>
      <c r="CC11" s="49"/>
      <c r="CD11" s="49"/>
      <c r="CE11" s="49"/>
    </row>
    <row r="12" spans="1:83" s="19" customFormat="1" ht="18" customHeight="1" x14ac:dyDescent="0.2">
      <c r="A12" s="56" t="s">
        <v>53</v>
      </c>
      <c r="B12" s="302"/>
      <c r="C12" s="303"/>
      <c r="D12" s="314"/>
      <c r="E12" s="314"/>
      <c r="F12" s="314"/>
      <c r="G12" s="257"/>
      <c r="H12" s="258"/>
      <c r="I12" s="267"/>
      <c r="J12" s="259"/>
      <c r="K12" s="259"/>
      <c r="L12" s="268"/>
      <c r="M12" s="254"/>
      <c r="N12" s="244"/>
      <c r="O12" s="244"/>
      <c r="P12" s="244"/>
      <c r="Q12" s="245"/>
      <c r="R12" s="254"/>
      <c r="S12" s="244"/>
      <c r="T12" s="244"/>
      <c r="U12" s="244"/>
      <c r="V12" s="245"/>
      <c r="W12" s="246"/>
      <c r="X12" s="245"/>
      <c r="Y12" s="245"/>
      <c r="Z12" s="245"/>
      <c r="AA12" s="245"/>
      <c r="AB12" s="31"/>
      <c r="AC12" s="13" t="s">
        <v>145</v>
      </c>
      <c r="AD12"/>
      <c r="AE12" s="49"/>
      <c r="AF12" s="49"/>
      <c r="AG12" s="49"/>
      <c r="AH12" s="49"/>
      <c r="AI12" s="49"/>
      <c r="AJ12"/>
      <c r="AK12" s="49"/>
      <c r="AL12" s="49"/>
      <c r="AM12" s="49"/>
      <c r="AN12" s="49"/>
      <c r="AO12" s="49"/>
      <c r="AP12" s="49"/>
      <c r="AQ12" s="49"/>
      <c r="AR12" s="56" t="s">
        <v>53</v>
      </c>
      <c r="AS12" s="56"/>
      <c r="AT12" s="302"/>
      <c r="AU12" s="303"/>
      <c r="AV12" s="316"/>
      <c r="AW12" s="316"/>
      <c r="AX12" s="316"/>
      <c r="AY12" s="257"/>
      <c r="AZ12" s="258"/>
      <c r="BA12" s="267"/>
      <c r="BB12" s="259"/>
      <c r="BC12" s="259"/>
      <c r="BD12" s="268"/>
      <c r="BE12" s="254"/>
      <c r="BF12" s="244"/>
      <c r="BG12" s="244"/>
      <c r="BH12" s="244"/>
      <c r="BI12" s="245"/>
      <c r="BJ12" s="254"/>
      <c r="BK12" s="244"/>
      <c r="BL12" s="244"/>
      <c r="BM12" s="244"/>
      <c r="BN12" s="245"/>
      <c r="BO12" s="246"/>
      <c r="BP12" s="245"/>
      <c r="BQ12" s="245"/>
      <c r="BR12" s="245"/>
      <c r="BS12" s="245"/>
      <c r="BT12" s="31"/>
      <c r="BU12" s="13" t="s">
        <v>145</v>
      </c>
      <c r="BV12"/>
      <c r="BW12" s="49"/>
      <c r="BX12" s="49"/>
      <c r="BY12" s="49"/>
      <c r="BZ12" s="49"/>
      <c r="CA12" s="49"/>
      <c r="CB12" s="49"/>
      <c r="CC12" s="49"/>
      <c r="CD12" s="49"/>
      <c r="CE12" s="49"/>
    </row>
    <row r="13" spans="1:83" s="19" customFormat="1" ht="18" customHeight="1" x14ac:dyDescent="0.2">
      <c r="A13" s="49"/>
      <c r="B13" s="302"/>
      <c r="C13" s="303"/>
      <c r="D13" s="314"/>
      <c r="E13" s="314"/>
      <c r="F13" s="314"/>
      <c r="G13" s="24"/>
      <c r="H13" s="241"/>
      <c r="I13" s="24"/>
      <c r="J13" s="24"/>
      <c r="K13" s="24"/>
      <c r="L13" s="24"/>
      <c r="M13" s="241"/>
      <c r="N13" s="13"/>
      <c r="O13" s="13"/>
      <c r="P13" s="13"/>
      <c r="Q13" s="24"/>
      <c r="R13" s="255"/>
      <c r="S13" s="73"/>
      <c r="T13" s="13"/>
      <c r="U13" s="13"/>
      <c r="V13" s="24"/>
      <c r="W13" s="241"/>
      <c r="X13" s="24"/>
      <c r="Y13" s="24"/>
      <c r="Z13" s="24"/>
      <c r="AA13" s="24"/>
      <c r="AB13" s="31"/>
      <c r="AC13" s="50"/>
      <c r="AD13"/>
      <c r="AE13" s="49"/>
      <c r="AF13" s="49"/>
      <c r="AG13" s="49"/>
      <c r="AH13" s="49"/>
      <c r="AI13" s="256"/>
      <c r="AJ13"/>
      <c r="AK13" s="49"/>
      <c r="AL13" s="49"/>
      <c r="AM13" s="49"/>
      <c r="AN13" s="49"/>
      <c r="AO13" s="49"/>
      <c r="AP13" s="49"/>
      <c r="AQ13" s="49"/>
      <c r="AR13" s="49"/>
      <c r="AS13" s="56"/>
      <c r="AT13" s="302"/>
      <c r="AU13" s="303"/>
      <c r="AV13" s="316"/>
      <c r="AW13" s="316"/>
      <c r="AX13" s="316"/>
      <c r="AY13" s="24"/>
      <c r="AZ13" s="241"/>
      <c r="BA13" s="24"/>
      <c r="BB13" s="24"/>
      <c r="BC13" s="24"/>
      <c r="BD13" s="24"/>
      <c r="BE13" s="241"/>
      <c r="BF13" s="13"/>
      <c r="BG13" s="13"/>
      <c r="BH13" s="13"/>
      <c r="BI13" s="24"/>
      <c r="BJ13" s="255"/>
      <c r="BK13" s="73"/>
      <c r="BL13" s="13"/>
      <c r="BM13" s="13"/>
      <c r="BN13" s="24"/>
      <c r="BO13" s="241"/>
      <c r="BP13" s="24"/>
      <c r="BQ13" s="24"/>
      <c r="BR13" s="24"/>
      <c r="BS13" s="24"/>
      <c r="BT13" s="31"/>
      <c r="BU13" s="50"/>
      <c r="BV13"/>
      <c r="BW13" s="49"/>
      <c r="BX13" s="49"/>
      <c r="BY13" s="49"/>
      <c r="BZ13" s="49"/>
      <c r="CA13" s="49"/>
      <c r="CB13" s="49"/>
      <c r="CC13" s="49"/>
      <c r="CD13" s="49"/>
      <c r="CE13" s="49"/>
    </row>
    <row r="14" spans="1:83" s="19" customFormat="1" ht="18" customHeight="1" x14ac:dyDescent="0.2">
      <c r="A14" s="56" t="s">
        <v>95</v>
      </c>
      <c r="B14" s="302"/>
      <c r="C14" s="303"/>
      <c r="D14" s="314"/>
      <c r="E14" s="314"/>
      <c r="F14" s="314"/>
      <c r="G14" s="115"/>
      <c r="H14" s="248"/>
      <c r="I14" s="115"/>
      <c r="J14" s="115"/>
      <c r="K14" s="115"/>
      <c r="L14" s="115"/>
      <c r="M14" s="253"/>
      <c r="N14" s="115"/>
      <c r="O14" s="115"/>
      <c r="P14" s="115"/>
      <c r="Q14" s="115"/>
      <c r="R14" s="254"/>
      <c r="S14" s="244"/>
      <c r="T14" s="244"/>
      <c r="U14" s="244"/>
      <c r="V14" s="245"/>
      <c r="W14" s="246"/>
      <c r="X14" s="245"/>
      <c r="Y14" s="245"/>
      <c r="Z14" s="245"/>
      <c r="AA14" s="245"/>
      <c r="AB14" s="31"/>
      <c r="AC14" s="13" t="s">
        <v>73</v>
      </c>
      <c r="AD14"/>
      <c r="AE14" s="49"/>
      <c r="AF14" s="49"/>
      <c r="AG14" s="49"/>
      <c r="AH14" s="49"/>
      <c r="AI14" s="49"/>
      <c r="AJ14"/>
      <c r="AK14" s="49"/>
      <c r="AL14" s="49"/>
      <c r="AM14" s="49"/>
      <c r="AN14" s="49"/>
      <c r="AO14" s="49"/>
      <c r="AP14" s="49"/>
      <c r="AQ14" s="49"/>
      <c r="AR14" s="56" t="s">
        <v>95</v>
      </c>
      <c r="AS14" s="56"/>
      <c r="AT14" s="302"/>
      <c r="AU14" s="303"/>
      <c r="AV14" s="316"/>
      <c r="AW14" s="316"/>
      <c r="AX14" s="316"/>
      <c r="AY14" s="115"/>
      <c r="AZ14" s="248"/>
      <c r="BA14" s="115"/>
      <c r="BB14" s="115"/>
      <c r="BC14" s="115"/>
      <c r="BD14" s="115"/>
      <c r="BE14" s="253"/>
      <c r="BF14" s="115"/>
      <c r="BG14" s="115"/>
      <c r="BH14" s="115"/>
      <c r="BI14" s="115"/>
      <c r="BJ14" s="254"/>
      <c r="BK14" s="244"/>
      <c r="BL14" s="244"/>
      <c r="BM14" s="244"/>
      <c r="BN14" s="245"/>
      <c r="BO14" s="246"/>
      <c r="BP14" s="245"/>
      <c r="BQ14" s="245"/>
      <c r="BR14" s="245"/>
      <c r="BS14" s="245"/>
      <c r="BT14" s="31"/>
      <c r="BU14" s="13" t="s">
        <v>73</v>
      </c>
      <c r="BV14"/>
      <c r="BW14" s="49"/>
      <c r="BX14" s="49"/>
      <c r="BY14" s="49"/>
      <c r="BZ14" s="49"/>
      <c r="CA14" s="49"/>
      <c r="CB14" s="49"/>
      <c r="CC14" s="49"/>
      <c r="CD14" s="49"/>
      <c r="CE14" s="49"/>
    </row>
    <row r="15" spans="1:83" s="19" customFormat="1" ht="18" customHeight="1" x14ac:dyDescent="0.2">
      <c r="A15"/>
      <c r="B15" s="302"/>
      <c r="C15" s="303"/>
      <c r="D15" s="314"/>
      <c r="E15" s="314"/>
      <c r="F15" s="314"/>
      <c r="G15" s="24"/>
      <c r="H15" s="241"/>
      <c r="I15" s="24"/>
      <c r="J15" s="24"/>
      <c r="K15" s="24"/>
      <c r="L15" s="24"/>
      <c r="M15" s="241"/>
      <c r="N15" s="13"/>
      <c r="O15" s="13"/>
      <c r="P15" s="13"/>
      <c r="Q15" s="24"/>
      <c r="R15" s="255"/>
      <c r="S15" s="73"/>
      <c r="T15" s="13"/>
      <c r="U15" s="13"/>
      <c r="V15" s="24"/>
      <c r="W15" s="241"/>
      <c r="X15" s="24"/>
      <c r="Y15" s="24"/>
      <c r="Z15" s="24"/>
      <c r="AA15" s="24"/>
      <c r="AB15" s="31"/>
      <c r="AC15" s="13"/>
      <c r="AD15"/>
      <c r="AE15" s="49"/>
      <c r="AF15" s="49"/>
      <c r="AG15" s="49"/>
      <c r="AH15" s="49"/>
      <c r="AI15" s="49"/>
      <c r="AJ15"/>
      <c r="AK15" s="49"/>
      <c r="AL15" s="49"/>
      <c r="AM15" s="49"/>
      <c r="AN15" s="49"/>
      <c r="AO15" s="49"/>
      <c r="AP15" s="49"/>
      <c r="AQ15" s="49"/>
      <c r="AR15"/>
      <c r="AS15"/>
      <c r="AT15" s="302"/>
      <c r="AU15" s="303"/>
      <c r="AV15" s="316"/>
      <c r="AW15" s="316"/>
      <c r="AX15" s="316"/>
      <c r="AY15" s="24"/>
      <c r="AZ15" s="241"/>
      <c r="BA15" s="24"/>
      <c r="BB15" s="24"/>
      <c r="BC15" s="24"/>
      <c r="BD15" s="24"/>
      <c r="BE15" s="241"/>
      <c r="BF15" s="13"/>
      <c r="BG15" s="13"/>
      <c r="BH15" s="13"/>
      <c r="BI15" s="24"/>
      <c r="BJ15" s="255"/>
      <c r="BK15" s="73"/>
      <c r="BL15" s="13"/>
      <c r="BM15" s="13"/>
      <c r="BN15" s="24"/>
      <c r="BO15" s="241"/>
      <c r="BP15" s="24"/>
      <c r="BQ15" s="24"/>
      <c r="BR15" s="24"/>
      <c r="BS15" s="24"/>
      <c r="BT15" s="31"/>
      <c r="BU15" s="13"/>
      <c r="BV15"/>
      <c r="BW15" s="49"/>
      <c r="BX15" s="49"/>
      <c r="BY15" s="49"/>
      <c r="BZ15" s="49"/>
      <c r="CA15" s="49"/>
      <c r="CB15" s="49"/>
      <c r="CC15" s="49"/>
      <c r="CD15" s="49"/>
      <c r="CE15" s="49"/>
    </row>
    <row r="16" spans="1:83" s="19" customFormat="1" ht="18" customHeight="1" x14ac:dyDescent="0.2">
      <c r="A16" s="56" t="s">
        <v>70</v>
      </c>
      <c r="B16" s="302"/>
      <c r="C16" s="303"/>
      <c r="D16" s="314"/>
      <c r="E16" s="314"/>
      <c r="F16" s="314"/>
      <c r="G16" s="260"/>
      <c r="H16" s="248"/>
      <c r="I16" s="115"/>
      <c r="J16" s="115"/>
      <c r="K16" s="115"/>
      <c r="L16" s="115"/>
      <c r="M16" s="248"/>
      <c r="N16" s="115"/>
      <c r="O16" s="76"/>
      <c r="P16" s="76"/>
      <c r="Q16" s="76"/>
      <c r="R16" s="255"/>
      <c r="S16" s="73"/>
      <c r="T16" s="13"/>
      <c r="U16" s="13"/>
      <c r="V16" s="24"/>
      <c r="W16" s="241"/>
      <c r="X16" s="24"/>
      <c r="Y16" s="24"/>
      <c r="Z16" s="24"/>
      <c r="AA16" s="24"/>
      <c r="AB16" s="31"/>
      <c r="AC16" s="13" t="s">
        <v>163</v>
      </c>
      <c r="AD16"/>
      <c r="AE16" s="49"/>
      <c r="AF16" s="49"/>
      <c r="AG16" s="49"/>
      <c r="AH16" s="49"/>
      <c r="AI16" s="49"/>
      <c r="AJ16"/>
      <c r="AK16" s="49"/>
      <c r="AL16" s="49"/>
      <c r="AM16" s="49"/>
      <c r="AN16" s="49"/>
      <c r="AO16" s="49"/>
      <c r="AP16" s="49"/>
      <c r="AQ16" s="49"/>
      <c r="AR16" s="56" t="s">
        <v>70</v>
      </c>
      <c r="AS16" s="56"/>
      <c r="AT16" s="302"/>
      <c r="AU16" s="303"/>
      <c r="AV16" s="316"/>
      <c r="AW16" s="316"/>
      <c r="AX16" s="316"/>
      <c r="AY16" s="260"/>
      <c r="AZ16" s="248"/>
      <c r="BA16" s="115"/>
      <c r="BB16" s="115"/>
      <c r="BC16" s="115"/>
      <c r="BD16" s="115"/>
      <c r="BE16" s="248"/>
      <c r="BF16" s="115"/>
      <c r="BG16" s="76"/>
      <c r="BH16" s="76"/>
      <c r="BI16" s="76"/>
      <c r="BJ16" s="255"/>
      <c r="BK16" s="73"/>
      <c r="BL16" s="13"/>
      <c r="BM16" s="13"/>
      <c r="BN16" s="24"/>
      <c r="BO16" s="241"/>
      <c r="BP16" s="24"/>
      <c r="BQ16" s="24"/>
      <c r="BR16" s="24"/>
      <c r="BS16" s="24"/>
      <c r="BT16" s="31"/>
      <c r="BU16" s="13" t="s">
        <v>163</v>
      </c>
      <c r="BV16"/>
      <c r="BW16" s="49"/>
      <c r="BX16" s="49"/>
      <c r="BY16" s="49"/>
      <c r="BZ16" s="49"/>
      <c r="CA16" s="49"/>
      <c r="CB16" s="49"/>
      <c r="CC16" s="49"/>
      <c r="CD16" s="49"/>
      <c r="CE16" s="49"/>
    </row>
    <row r="17" spans="1:83" s="19" customFormat="1" ht="18" customHeight="1" x14ac:dyDescent="0.2">
      <c r="A17" s="56"/>
      <c r="B17" s="302"/>
      <c r="C17" s="303"/>
      <c r="D17" s="314"/>
      <c r="E17" s="314"/>
      <c r="F17" s="314"/>
      <c r="G17" s="261"/>
      <c r="H17" s="241"/>
      <c r="I17" s="24"/>
      <c r="J17" s="24"/>
      <c r="K17" s="24"/>
      <c r="L17" s="24"/>
      <c r="M17" s="241"/>
      <c r="N17" s="24"/>
      <c r="O17" s="24"/>
      <c r="P17" s="24"/>
      <c r="Q17" s="24"/>
      <c r="R17" s="249"/>
      <c r="S17" s="106"/>
      <c r="T17" s="106"/>
      <c r="U17" s="106"/>
      <c r="V17" s="106"/>
      <c r="W17" s="249"/>
      <c r="X17" s="106"/>
      <c r="Y17" s="106"/>
      <c r="Z17" s="106"/>
      <c r="AA17" s="106"/>
      <c r="AB17" s="31"/>
      <c r="AC17" s="13"/>
      <c r="AD17"/>
      <c r="AE17" s="49"/>
      <c r="AF17" s="49"/>
      <c r="AG17" s="49"/>
      <c r="AH17" s="49"/>
      <c r="AI17" s="49"/>
      <c r="AJ17"/>
      <c r="AK17" s="49"/>
      <c r="AL17" s="49"/>
      <c r="AM17" s="49"/>
      <c r="AN17" s="49"/>
      <c r="AO17" s="49"/>
      <c r="AP17" s="49"/>
      <c r="AQ17" s="49"/>
      <c r="AR17" s="56"/>
      <c r="AS17"/>
      <c r="AT17" s="302"/>
      <c r="AU17" s="303"/>
      <c r="AV17" s="316"/>
      <c r="AW17" s="316"/>
      <c r="AX17" s="316"/>
      <c r="AY17" s="261"/>
      <c r="AZ17" s="241"/>
      <c r="BA17" s="24"/>
      <c r="BB17" s="24"/>
      <c r="BC17" s="24"/>
      <c r="BD17" s="24"/>
      <c r="BE17" s="241"/>
      <c r="BF17" s="24"/>
      <c r="BG17" s="24"/>
      <c r="BH17" s="24"/>
      <c r="BI17" s="24"/>
      <c r="BJ17" s="249"/>
      <c r="BK17" s="106"/>
      <c r="BL17" s="106"/>
      <c r="BM17" s="106"/>
      <c r="BN17" s="106"/>
      <c r="BO17" s="249"/>
      <c r="BP17" s="106"/>
      <c r="BQ17" s="106"/>
      <c r="BR17" s="106"/>
      <c r="BS17" s="106"/>
      <c r="BT17" s="31"/>
      <c r="BU17" s="13"/>
      <c r="BV17"/>
      <c r="BW17" s="49"/>
      <c r="BX17" s="49"/>
      <c r="BY17" s="49"/>
      <c r="BZ17" s="49"/>
      <c r="CA17" s="49"/>
      <c r="CB17" s="49"/>
      <c r="CC17" s="49"/>
      <c r="CD17" s="49"/>
      <c r="CE17" s="49"/>
    </row>
    <row r="18" spans="1:83" s="19" customFormat="1" ht="18" customHeight="1" x14ac:dyDescent="0.2">
      <c r="A18" s="56" t="s">
        <v>84</v>
      </c>
      <c r="B18" s="302"/>
      <c r="C18" s="303"/>
      <c r="D18" s="314"/>
      <c r="E18" s="314"/>
      <c r="F18" s="314"/>
      <c r="G18" s="260"/>
      <c r="H18" s="248"/>
      <c r="I18" s="115"/>
      <c r="J18" s="115"/>
      <c r="K18" s="115"/>
      <c r="L18" s="115"/>
      <c r="M18" s="248"/>
      <c r="N18" s="115"/>
      <c r="O18" s="76"/>
      <c r="P18" s="76"/>
      <c r="Q18" s="76"/>
      <c r="R18" s="249"/>
      <c r="S18" s="106"/>
      <c r="T18" s="106"/>
      <c r="U18" s="106"/>
      <c r="V18" s="106"/>
      <c r="W18" s="249"/>
      <c r="X18" s="106"/>
      <c r="Y18" s="106"/>
      <c r="Z18" s="106"/>
      <c r="AA18" s="106"/>
      <c r="AB18" s="31"/>
      <c r="AC18" s="13" t="s">
        <v>164</v>
      </c>
      <c r="AD18"/>
      <c r="AE18" s="49"/>
      <c r="AF18" s="49"/>
      <c r="AG18" s="49"/>
      <c r="AH18" s="49"/>
      <c r="AI18" s="49"/>
      <c r="AJ18"/>
      <c r="AK18" s="49"/>
      <c r="AL18" s="49"/>
      <c r="AM18" s="49"/>
      <c r="AN18" s="49"/>
      <c r="AO18" s="49"/>
      <c r="AP18" s="49"/>
      <c r="AQ18" s="49"/>
      <c r="AR18" s="56" t="s">
        <v>84</v>
      </c>
      <c r="AS18" s="56"/>
      <c r="AT18" s="302"/>
      <c r="AU18" s="303"/>
      <c r="AV18" s="316"/>
      <c r="AW18" s="316"/>
      <c r="AX18" s="316"/>
      <c r="AY18" s="260"/>
      <c r="AZ18" s="248"/>
      <c r="BA18" s="115"/>
      <c r="BB18" s="115"/>
      <c r="BC18" s="115"/>
      <c r="BD18" s="115"/>
      <c r="BE18" s="248"/>
      <c r="BF18" s="115"/>
      <c r="BG18" s="76"/>
      <c r="BH18" s="76"/>
      <c r="BI18" s="76"/>
      <c r="BJ18" s="249"/>
      <c r="BK18" s="106"/>
      <c r="BL18" s="106"/>
      <c r="BM18" s="106"/>
      <c r="BN18" s="106"/>
      <c r="BO18" s="249"/>
      <c r="BP18" s="106"/>
      <c r="BQ18" s="106"/>
      <c r="BR18" s="106"/>
      <c r="BS18" s="106"/>
      <c r="BT18" s="31"/>
      <c r="BU18" s="13" t="s">
        <v>164</v>
      </c>
      <c r="BV18"/>
      <c r="BW18" s="49"/>
      <c r="BX18" s="49"/>
      <c r="BY18" s="49"/>
      <c r="BZ18" s="49"/>
      <c r="CA18" s="49"/>
      <c r="CB18" s="49"/>
      <c r="CC18" s="49"/>
      <c r="CD18" s="49"/>
      <c r="CE18" s="49"/>
    </row>
    <row r="19" spans="1:83" s="19" customFormat="1" ht="18" customHeight="1" x14ac:dyDescent="0.2">
      <c r="A19" s="56"/>
      <c r="B19" s="302"/>
      <c r="C19" s="303"/>
      <c r="D19" s="314"/>
      <c r="E19" s="314"/>
      <c r="F19" s="314"/>
      <c r="G19" s="262"/>
      <c r="H19" s="252"/>
      <c r="I19" s="13"/>
      <c r="J19" s="13"/>
      <c r="K19" s="13"/>
      <c r="L19" s="13"/>
      <c r="M19" s="241"/>
      <c r="N19" s="24"/>
      <c r="O19" s="13"/>
      <c r="P19" s="13"/>
      <c r="Q19" s="13"/>
      <c r="R19" s="249"/>
      <c r="S19" s="106"/>
      <c r="T19" s="106"/>
      <c r="U19" s="106"/>
      <c r="V19" s="106"/>
      <c r="W19" s="249"/>
      <c r="X19" s="106"/>
      <c r="Y19" s="106"/>
      <c r="Z19" s="106"/>
      <c r="AA19" s="106"/>
      <c r="AB19" s="31"/>
      <c r="AC19" s="13"/>
      <c r="AD19"/>
      <c r="AE19" s="49"/>
      <c r="AF19" s="49"/>
      <c r="AG19" s="49"/>
      <c r="AH19" s="49"/>
      <c r="AI19" s="49"/>
      <c r="AJ19"/>
      <c r="AK19" s="49"/>
      <c r="AL19" s="49"/>
      <c r="AM19" s="49"/>
      <c r="AN19" s="49"/>
      <c r="AO19" s="49"/>
      <c r="AP19" s="49"/>
      <c r="AQ19" s="49"/>
      <c r="AR19" s="56"/>
      <c r="AS19" s="56"/>
      <c r="AT19" s="302"/>
      <c r="AU19" s="303"/>
      <c r="AV19" s="316"/>
      <c r="AW19" s="316"/>
      <c r="AX19" s="316"/>
      <c r="AY19" s="262"/>
      <c r="AZ19" s="252"/>
      <c r="BA19" s="13"/>
      <c r="BB19" s="13"/>
      <c r="BC19" s="13"/>
      <c r="BD19" s="13"/>
      <c r="BE19" s="241"/>
      <c r="BF19" s="24"/>
      <c r="BG19" s="13"/>
      <c r="BH19" s="13"/>
      <c r="BI19" s="13"/>
      <c r="BJ19" s="249"/>
      <c r="BK19" s="106"/>
      <c r="BL19" s="106"/>
      <c r="BM19" s="106"/>
      <c r="BN19" s="106"/>
      <c r="BO19" s="249"/>
      <c r="BP19" s="106"/>
      <c r="BQ19" s="106"/>
      <c r="BR19" s="106"/>
      <c r="BS19" s="106"/>
      <c r="BT19" s="31"/>
      <c r="BU19" s="13"/>
      <c r="BV19"/>
      <c r="BW19" s="49"/>
      <c r="BX19" s="49"/>
      <c r="BY19" s="49"/>
      <c r="BZ19" s="49"/>
      <c r="CA19" s="49"/>
      <c r="CB19" s="49"/>
      <c r="CC19" s="49"/>
      <c r="CD19" s="49"/>
      <c r="CE19" s="49"/>
    </row>
    <row r="20" spans="1:83" s="19" customFormat="1" ht="18" customHeight="1" x14ac:dyDescent="0.2">
      <c r="A20" s="56" t="s">
        <v>85</v>
      </c>
      <c r="B20" s="302"/>
      <c r="C20" s="303"/>
      <c r="D20" s="314"/>
      <c r="E20" s="314"/>
      <c r="F20" s="314"/>
      <c r="G20" s="260"/>
      <c r="H20" s="248"/>
      <c r="I20" s="115"/>
      <c r="J20" s="115"/>
      <c r="K20" s="115"/>
      <c r="L20" s="115"/>
      <c r="M20" s="248"/>
      <c r="N20" s="115"/>
      <c r="O20" s="76"/>
      <c r="P20" s="76"/>
      <c r="Q20" s="76"/>
      <c r="R20" s="249"/>
      <c r="S20" s="106"/>
      <c r="T20" s="106"/>
      <c r="U20" s="106"/>
      <c r="V20" s="106"/>
      <c r="W20" s="249"/>
      <c r="X20" s="106"/>
      <c r="Y20" s="106"/>
      <c r="Z20" s="106"/>
      <c r="AA20" s="106"/>
      <c r="AB20" s="31"/>
      <c r="AC20" s="13" t="s">
        <v>165</v>
      </c>
      <c r="AD20"/>
      <c r="AE20" s="49"/>
      <c r="AF20" s="49"/>
      <c r="AG20" s="49"/>
      <c r="AH20" s="49"/>
      <c r="AI20" s="49"/>
      <c r="AJ20"/>
      <c r="AK20" s="49"/>
      <c r="AL20" s="49"/>
      <c r="AM20" s="49"/>
      <c r="AN20" s="49"/>
      <c r="AO20" s="49"/>
      <c r="AP20" s="49"/>
      <c r="AQ20" s="49"/>
      <c r="AR20" s="56" t="s">
        <v>85</v>
      </c>
      <c r="AS20" s="56"/>
      <c r="AT20" s="302"/>
      <c r="AU20" s="303"/>
      <c r="AV20" s="316"/>
      <c r="AW20" s="316"/>
      <c r="AX20" s="316"/>
      <c r="AY20" s="260"/>
      <c r="AZ20" s="248"/>
      <c r="BA20" s="115"/>
      <c r="BB20" s="115"/>
      <c r="BC20" s="115"/>
      <c r="BD20" s="115"/>
      <c r="BE20" s="248"/>
      <c r="BF20" s="115"/>
      <c r="BG20" s="76"/>
      <c r="BH20" s="76"/>
      <c r="BI20" s="76"/>
      <c r="BJ20" s="249"/>
      <c r="BK20" s="106"/>
      <c r="BL20" s="106"/>
      <c r="BM20" s="106"/>
      <c r="BN20" s="106"/>
      <c r="BO20" s="249"/>
      <c r="BP20" s="106"/>
      <c r="BQ20" s="106"/>
      <c r="BR20" s="106"/>
      <c r="BS20" s="106"/>
      <c r="BT20" s="31"/>
      <c r="BU20" s="13" t="s">
        <v>165</v>
      </c>
      <c r="BV20"/>
      <c r="BW20" s="49"/>
      <c r="BX20" s="49"/>
      <c r="BY20" s="49"/>
      <c r="BZ20" s="49"/>
      <c r="CA20" s="49"/>
      <c r="CB20" s="49"/>
      <c r="CC20" s="49"/>
      <c r="CD20" s="49"/>
      <c r="CE20" s="49"/>
    </row>
    <row r="21" spans="1:83" s="19" customFormat="1" ht="18" customHeight="1" x14ac:dyDescent="0.2">
      <c r="A21" s="56"/>
      <c r="B21" s="302"/>
      <c r="C21" s="303"/>
      <c r="D21" s="314"/>
      <c r="E21" s="314"/>
      <c r="F21" s="314"/>
      <c r="G21" s="263"/>
      <c r="H21" s="249"/>
      <c r="I21" s="106"/>
      <c r="J21" s="106"/>
      <c r="K21" s="106"/>
      <c r="L21" s="106"/>
      <c r="M21" s="249"/>
      <c r="N21" s="106"/>
      <c r="O21" s="24"/>
      <c r="P21" s="24"/>
      <c r="Q21" s="24"/>
      <c r="R21" s="249"/>
      <c r="S21" s="106"/>
      <c r="T21" s="106"/>
      <c r="U21" s="106"/>
      <c r="V21" s="106"/>
      <c r="W21" s="249"/>
      <c r="X21" s="106"/>
      <c r="Y21" s="106"/>
      <c r="Z21" s="106"/>
      <c r="AA21" s="106"/>
      <c r="AB21" s="31"/>
      <c r="AC21" s="13"/>
      <c r="AD21"/>
      <c r="AE21" s="49"/>
      <c r="AF21" s="49"/>
      <c r="AG21" s="49"/>
      <c r="AH21" s="49"/>
      <c r="AI21" s="49"/>
      <c r="AJ21"/>
      <c r="AK21" s="49"/>
      <c r="AL21" s="49"/>
      <c r="AM21" s="49"/>
      <c r="AN21" s="49"/>
      <c r="AO21" s="49"/>
      <c r="AP21" s="49"/>
      <c r="AQ21" s="49"/>
      <c r="AR21" s="56"/>
      <c r="AS21" s="56"/>
      <c r="AT21" s="302"/>
      <c r="AU21" s="303"/>
      <c r="AV21" s="316"/>
      <c r="AW21" s="316"/>
      <c r="AX21" s="316"/>
      <c r="AY21" s="263"/>
      <c r="AZ21" s="249"/>
      <c r="BA21" s="106"/>
      <c r="BB21" s="106"/>
      <c r="BC21" s="106"/>
      <c r="BD21" s="106"/>
      <c r="BE21" s="249"/>
      <c r="BF21" s="106"/>
      <c r="BG21" s="24"/>
      <c r="BH21" s="24"/>
      <c r="BI21" s="24"/>
      <c r="BJ21" s="249"/>
      <c r="BK21" s="106"/>
      <c r="BL21" s="106"/>
      <c r="BM21" s="106"/>
      <c r="BN21" s="106"/>
      <c r="BO21" s="249"/>
      <c r="BP21" s="106"/>
      <c r="BQ21" s="106"/>
      <c r="BR21" s="106"/>
      <c r="BS21" s="106"/>
      <c r="BT21" s="31"/>
      <c r="BU21" s="13"/>
      <c r="BV21"/>
      <c r="BW21" s="49"/>
      <c r="BX21" s="49"/>
      <c r="BY21" s="49"/>
      <c r="BZ21" s="49"/>
      <c r="CA21" s="49"/>
      <c r="CB21" s="49"/>
      <c r="CC21" s="49"/>
      <c r="CD21" s="49"/>
      <c r="CE21" s="49"/>
    </row>
    <row r="22" spans="1:83" s="19" customFormat="1" ht="18" customHeight="1" x14ac:dyDescent="0.2">
      <c r="A22" s="56" t="s">
        <v>96</v>
      </c>
      <c r="B22" s="302"/>
      <c r="C22" s="303"/>
      <c r="D22" s="314"/>
      <c r="E22" s="314"/>
      <c r="F22" s="314"/>
      <c r="G22" s="260"/>
      <c r="H22" s="248"/>
      <c r="I22" s="115"/>
      <c r="J22" s="115"/>
      <c r="K22" s="115"/>
      <c r="L22" s="115"/>
      <c r="M22" s="248"/>
      <c r="N22" s="115"/>
      <c r="O22" s="76"/>
      <c r="P22" s="76"/>
      <c r="Q22" s="76"/>
      <c r="R22" s="249"/>
      <c r="S22" s="106"/>
      <c r="T22" s="106"/>
      <c r="U22" s="106"/>
      <c r="V22" s="106"/>
      <c r="W22" s="249"/>
      <c r="X22" s="106"/>
      <c r="Y22" s="106"/>
      <c r="Z22" s="106"/>
      <c r="AA22" s="106"/>
      <c r="AB22" s="31"/>
      <c r="AC22" s="13" t="s">
        <v>166</v>
      </c>
      <c r="AD22"/>
      <c r="AE22" s="49"/>
      <c r="AF22" s="49"/>
      <c r="AG22" s="49"/>
      <c r="AH22" s="49"/>
      <c r="AI22" s="49"/>
      <c r="AJ22"/>
      <c r="AK22" s="49"/>
      <c r="AL22" s="49"/>
      <c r="AM22" s="49"/>
      <c r="AN22" s="49"/>
      <c r="AO22" s="49"/>
      <c r="AP22" s="49"/>
      <c r="AQ22" s="49"/>
      <c r="AR22" s="56" t="s">
        <v>96</v>
      </c>
      <c r="AS22" s="56"/>
      <c r="AT22" s="302"/>
      <c r="AU22" s="303"/>
      <c r="AV22" s="316"/>
      <c r="AW22" s="316"/>
      <c r="AX22" s="316"/>
      <c r="AY22" s="260"/>
      <c r="AZ22" s="248"/>
      <c r="BA22" s="115"/>
      <c r="BB22" s="115"/>
      <c r="BC22" s="115"/>
      <c r="BD22" s="115"/>
      <c r="BE22" s="248"/>
      <c r="BF22" s="115"/>
      <c r="BG22" s="76"/>
      <c r="BH22" s="76"/>
      <c r="BI22" s="76"/>
      <c r="BJ22" s="249"/>
      <c r="BK22" s="106"/>
      <c r="BL22" s="106"/>
      <c r="BM22" s="106"/>
      <c r="BN22" s="106"/>
      <c r="BO22" s="249"/>
      <c r="BP22" s="106"/>
      <c r="BQ22" s="106"/>
      <c r="BR22" s="106"/>
      <c r="BS22" s="106"/>
      <c r="BT22" s="31"/>
      <c r="BU22" s="13" t="s">
        <v>166</v>
      </c>
      <c r="BV22"/>
      <c r="BW22" s="49"/>
      <c r="BX22" s="49"/>
      <c r="BY22" s="49"/>
      <c r="BZ22" s="49"/>
      <c r="CA22" s="49"/>
      <c r="CB22" s="49"/>
      <c r="CC22" s="49"/>
      <c r="CD22" s="49"/>
      <c r="CE22" s="49"/>
    </row>
    <row r="23" spans="1:83" s="19" customFormat="1" ht="18" customHeight="1" x14ac:dyDescent="0.2">
      <c r="A23"/>
      <c r="B23" s="302"/>
      <c r="C23" s="303"/>
      <c r="D23" s="314"/>
      <c r="E23" s="314"/>
      <c r="F23" s="314"/>
      <c r="G23" s="106"/>
      <c r="H23" s="249"/>
      <c r="I23" s="106"/>
      <c r="J23" s="106"/>
      <c r="K23" s="106"/>
      <c r="L23" s="106"/>
      <c r="M23" s="249"/>
      <c r="N23" s="106"/>
      <c r="O23" s="24"/>
      <c r="P23" s="24"/>
      <c r="Q23" s="24"/>
      <c r="R23" s="241"/>
      <c r="S23" s="24"/>
      <c r="T23" s="24"/>
      <c r="U23" s="13"/>
      <c r="V23" s="13"/>
      <c r="W23" s="252"/>
      <c r="X23" s="13"/>
      <c r="Y23" s="106"/>
      <c r="Z23" s="106"/>
      <c r="AA23" s="106"/>
      <c r="AB23" s="84"/>
      <c r="AC23" s="13"/>
      <c r="AD23"/>
      <c r="AE23" s="49"/>
      <c r="AF23" s="49"/>
      <c r="AG23" s="49"/>
      <c r="AH23" s="49"/>
      <c r="AI23" s="49"/>
      <c r="AJ23"/>
      <c r="AK23" s="49"/>
      <c r="AL23" s="49"/>
      <c r="AM23" s="49"/>
      <c r="AN23" s="49"/>
      <c r="AO23" s="49"/>
      <c r="AP23" s="49"/>
      <c r="AQ23" s="49"/>
      <c r="AR23"/>
      <c r="AS23"/>
      <c r="AT23" s="302"/>
      <c r="AU23" s="303"/>
      <c r="AV23" s="316"/>
      <c r="AW23" s="316"/>
      <c r="AX23" s="316"/>
      <c r="AY23" s="106"/>
      <c r="AZ23" s="249"/>
      <c r="BA23" s="106"/>
      <c r="BB23" s="106"/>
      <c r="BC23" s="106"/>
      <c r="BD23" s="106"/>
      <c r="BE23" s="249"/>
      <c r="BF23" s="106"/>
      <c r="BG23" s="24"/>
      <c r="BH23" s="24"/>
      <c r="BI23" s="24"/>
      <c r="BJ23" s="241"/>
      <c r="BK23" s="24"/>
      <c r="BL23" s="24"/>
      <c r="BM23" s="13"/>
      <c r="BN23" s="13"/>
      <c r="BO23" s="252"/>
      <c r="BP23" s="13"/>
      <c r="BQ23" s="106"/>
      <c r="BR23" s="106"/>
      <c r="BS23" s="106"/>
      <c r="BT23" s="84"/>
      <c r="BU23" s="13"/>
      <c r="BV23"/>
      <c r="BW23" s="49"/>
      <c r="BX23" s="49"/>
      <c r="BY23" s="49"/>
      <c r="BZ23" s="49"/>
    </row>
    <row r="24" spans="1:83" s="19" customFormat="1" ht="18" customHeight="1" x14ac:dyDescent="0.2">
      <c r="A24" s="56" t="s">
        <v>86</v>
      </c>
      <c r="B24" s="302"/>
      <c r="C24" s="303"/>
      <c r="D24" s="314"/>
      <c r="E24" s="314"/>
      <c r="F24" s="314"/>
      <c r="G24" s="106"/>
      <c r="H24" s="249"/>
      <c r="I24" s="106"/>
      <c r="J24" s="106"/>
      <c r="K24" s="106"/>
      <c r="L24" s="106"/>
      <c r="M24" s="249"/>
      <c r="N24" s="106"/>
      <c r="O24" s="106"/>
      <c r="P24" s="106"/>
      <c r="Q24" s="106"/>
      <c r="R24" s="249"/>
      <c r="S24" s="106"/>
      <c r="T24" s="106"/>
      <c r="U24" s="73"/>
      <c r="V24" s="73"/>
      <c r="W24" s="255"/>
      <c r="X24" s="73"/>
      <c r="Y24" s="106"/>
      <c r="Z24" s="106"/>
      <c r="AA24" s="106"/>
      <c r="AB24" s="31"/>
      <c r="AC24" s="13" t="s">
        <v>67</v>
      </c>
      <c r="AD24"/>
      <c r="AE24" s="49"/>
      <c r="AF24" s="49"/>
      <c r="AG24" s="49"/>
      <c r="AH24" s="49"/>
      <c r="AI24" s="49"/>
      <c r="AJ24"/>
      <c r="AK24" s="49"/>
      <c r="AL24" s="49"/>
      <c r="AM24" s="49"/>
      <c r="AN24" s="49"/>
      <c r="AO24" s="49"/>
      <c r="AP24" s="49"/>
      <c r="AQ24" s="49"/>
      <c r="AR24" s="56" t="s">
        <v>86</v>
      </c>
      <c r="AS24" s="56"/>
      <c r="AT24" s="302"/>
      <c r="AU24" s="303"/>
      <c r="AV24" s="316"/>
      <c r="AW24" s="316"/>
      <c r="AX24" s="316"/>
      <c r="AY24" s="106"/>
      <c r="AZ24" s="249"/>
      <c r="BA24" s="106"/>
      <c r="BB24" s="106"/>
      <c r="BC24" s="106"/>
      <c r="BD24" s="106"/>
      <c r="BE24" s="249"/>
      <c r="BF24" s="106"/>
      <c r="BG24" s="106"/>
      <c r="BH24" s="106"/>
      <c r="BI24" s="106"/>
      <c r="BJ24" s="249"/>
      <c r="BK24" s="106"/>
      <c r="BL24" s="106"/>
      <c r="BM24" s="73"/>
      <c r="BN24" s="73"/>
      <c r="BO24" s="255"/>
      <c r="BP24" s="73"/>
      <c r="BQ24" s="106"/>
      <c r="BR24" s="106"/>
      <c r="BS24" s="106"/>
      <c r="BT24" s="31"/>
      <c r="BU24" s="13" t="s">
        <v>67</v>
      </c>
      <c r="BV24"/>
      <c r="BW24" s="49"/>
      <c r="BX24" s="49"/>
      <c r="BY24" s="49"/>
      <c r="BZ24" s="49"/>
    </row>
    <row r="25" spans="1:83" s="19" customFormat="1" ht="18" customHeight="1" x14ac:dyDescent="0.2">
      <c r="A25" s="56"/>
      <c r="B25" s="302"/>
      <c r="C25" s="303"/>
      <c r="D25" s="314"/>
      <c r="E25" s="314"/>
      <c r="F25" s="314"/>
      <c r="G25" s="106"/>
      <c r="H25" s="249"/>
      <c r="I25" s="106"/>
      <c r="J25" s="106"/>
      <c r="K25" s="106"/>
      <c r="L25" s="106"/>
      <c r="M25" s="249"/>
      <c r="N25" s="106"/>
      <c r="O25" s="24"/>
      <c r="P25" s="24"/>
      <c r="Q25" s="24"/>
      <c r="R25" s="241"/>
      <c r="S25" s="24"/>
      <c r="T25" s="24"/>
      <c r="U25" s="13"/>
      <c r="V25" s="13"/>
      <c r="W25" s="252"/>
      <c r="X25" s="13"/>
      <c r="Y25" s="106"/>
      <c r="Z25" s="106"/>
      <c r="AA25" s="106"/>
      <c r="AB25" s="31"/>
      <c r="AC25" s="13"/>
      <c r="AD25"/>
      <c r="AE25" s="49"/>
      <c r="AF25" s="49"/>
      <c r="AG25" s="49"/>
      <c r="AH25" s="49"/>
      <c r="AI25" s="49"/>
      <c r="AJ25"/>
      <c r="AK25" s="49"/>
      <c r="AL25" s="49"/>
      <c r="AM25" s="49"/>
      <c r="AN25" s="49"/>
      <c r="AO25" s="49"/>
      <c r="AP25" s="49"/>
      <c r="AQ25" s="49"/>
      <c r="AR25" s="56"/>
      <c r="AS25"/>
      <c r="AT25" s="302"/>
      <c r="AU25" s="303"/>
      <c r="AV25" s="316"/>
      <c r="AW25" s="316"/>
      <c r="AX25" s="316"/>
      <c r="AY25" s="106"/>
      <c r="AZ25" s="249"/>
      <c r="BA25" s="106"/>
      <c r="BB25" s="106"/>
      <c r="BC25" s="106"/>
      <c r="BD25" s="106"/>
      <c r="BE25" s="249"/>
      <c r="BF25" s="106"/>
      <c r="BG25" s="24"/>
      <c r="BH25" s="24"/>
      <c r="BI25" s="24"/>
      <c r="BJ25" s="241"/>
      <c r="BK25" s="24"/>
      <c r="BL25" s="24"/>
      <c r="BM25" s="13"/>
      <c r="BN25" s="13"/>
      <c r="BO25" s="252"/>
      <c r="BP25" s="13"/>
      <c r="BQ25" s="106"/>
      <c r="BR25" s="106"/>
      <c r="BS25" s="106"/>
      <c r="BT25" s="31"/>
      <c r="BU25" s="13"/>
      <c r="BV25"/>
      <c r="BW25" s="49"/>
      <c r="BX25" s="49"/>
      <c r="BY25" s="49"/>
      <c r="BZ25" s="49"/>
    </row>
    <row r="26" spans="1:83" s="19" customFormat="1" ht="18" customHeight="1" x14ac:dyDescent="0.2">
      <c r="A26" s="56" t="s">
        <v>142</v>
      </c>
      <c r="B26" s="302"/>
      <c r="C26" s="303"/>
      <c r="D26" s="314"/>
      <c r="E26" s="314"/>
      <c r="F26" s="314"/>
      <c r="G26" s="257"/>
      <c r="H26" s="258"/>
      <c r="I26" s="257"/>
      <c r="J26" s="106"/>
      <c r="K26" s="106"/>
      <c r="L26" s="106"/>
      <c r="M26" s="249"/>
      <c r="N26" s="106"/>
      <c r="O26" s="106"/>
      <c r="P26" s="106"/>
      <c r="Q26" s="106"/>
      <c r="R26" s="249"/>
      <c r="S26" s="106"/>
      <c r="T26" s="106"/>
      <c r="U26" s="73"/>
      <c r="V26" s="73"/>
      <c r="W26" s="255"/>
      <c r="X26" s="73"/>
      <c r="Y26" s="106"/>
      <c r="Z26" s="106"/>
      <c r="AA26" s="106"/>
      <c r="AB26" s="31"/>
      <c r="AC26" s="13" t="s">
        <v>74</v>
      </c>
      <c r="AD26"/>
      <c r="AE26" s="49"/>
      <c r="AF26" s="49"/>
      <c r="AG26" s="49"/>
      <c r="AH26" s="49"/>
      <c r="AI26" s="49"/>
      <c r="AJ26"/>
      <c r="AK26" s="49"/>
      <c r="AL26" s="49"/>
      <c r="AM26" s="49"/>
      <c r="AN26" s="49"/>
      <c r="AO26" s="49"/>
      <c r="AP26" s="49"/>
      <c r="AQ26" s="49"/>
      <c r="AR26" s="56" t="s">
        <v>142</v>
      </c>
      <c r="AS26" s="56"/>
      <c r="AT26" s="302"/>
      <c r="AU26" s="303"/>
      <c r="AV26" s="316"/>
      <c r="AW26" s="316"/>
      <c r="AX26" s="316"/>
      <c r="AY26" s="257"/>
      <c r="AZ26" s="258"/>
      <c r="BA26" s="257"/>
      <c r="BB26" s="106"/>
      <c r="BC26" s="106"/>
      <c r="BD26" s="106"/>
      <c r="BE26" s="249"/>
      <c r="BF26" s="106"/>
      <c r="BG26" s="106"/>
      <c r="BH26" s="106"/>
      <c r="BI26" s="106"/>
      <c r="BJ26" s="249"/>
      <c r="BK26" s="106"/>
      <c r="BL26" s="106"/>
      <c r="BM26" s="73"/>
      <c r="BN26" s="73"/>
      <c r="BO26" s="255"/>
      <c r="BP26" s="73"/>
      <c r="BQ26" s="106"/>
      <c r="BR26" s="106"/>
      <c r="BS26" s="106"/>
      <c r="BT26" s="31"/>
      <c r="BU26" s="13" t="s">
        <v>74</v>
      </c>
      <c r="BV26"/>
      <c r="BW26" s="49"/>
      <c r="BX26" s="49"/>
      <c r="BY26" s="49"/>
      <c r="BZ26" s="49"/>
    </row>
    <row r="27" spans="1:83" s="19" customFormat="1" ht="18" customHeight="1" x14ac:dyDescent="0.2">
      <c r="A27" s="240"/>
      <c r="B27" s="302"/>
      <c r="C27" s="303"/>
      <c r="D27" s="314"/>
      <c r="E27" s="314"/>
      <c r="F27" s="314"/>
      <c r="G27" s="106"/>
      <c r="H27" s="249"/>
      <c r="I27" s="24"/>
      <c r="J27" s="24"/>
      <c r="K27" s="24"/>
      <c r="L27" s="24"/>
      <c r="M27" s="241"/>
      <c r="N27" s="106"/>
      <c r="O27" s="106"/>
      <c r="P27" s="106"/>
      <c r="Q27" s="106"/>
      <c r="R27" s="264"/>
      <c r="S27" s="120"/>
      <c r="T27" s="120"/>
      <c r="U27" s="120"/>
      <c r="V27" s="120"/>
      <c r="W27" s="241"/>
      <c r="X27" s="24"/>
      <c r="Y27" s="24"/>
      <c r="Z27" s="24"/>
      <c r="AA27" s="24"/>
      <c r="AB27" s="111"/>
      <c r="AC27" s="112"/>
      <c r="AD27" s="106"/>
      <c r="AE27" s="50"/>
      <c r="AF27" s="50"/>
      <c r="AG27" s="50"/>
      <c r="AH27" s="50"/>
      <c r="AI27" s="49"/>
      <c r="AJ27" s="106"/>
      <c r="AK27" s="50"/>
      <c r="AL27" s="50"/>
      <c r="AM27" s="50"/>
      <c r="AN27" s="50"/>
      <c r="AO27" s="49"/>
      <c r="AP27" s="50"/>
      <c r="AQ27" s="49"/>
      <c r="AR27" s="240"/>
      <c r="AS27" s="240"/>
      <c r="AT27" s="302"/>
      <c r="AU27" s="303"/>
      <c r="AV27" s="316"/>
      <c r="AW27" s="316"/>
      <c r="AX27" s="316"/>
      <c r="AY27" s="106"/>
      <c r="AZ27" s="249"/>
      <c r="BA27" s="24"/>
      <c r="BB27" s="24"/>
      <c r="BC27" s="24"/>
      <c r="BD27" s="24"/>
      <c r="BE27" s="241"/>
      <c r="BF27" s="106"/>
      <c r="BG27" s="106"/>
      <c r="BH27" s="106"/>
      <c r="BI27" s="106"/>
      <c r="BJ27" s="264"/>
      <c r="BK27" s="120"/>
      <c r="BL27" s="120"/>
      <c r="BM27" s="120"/>
      <c r="BN27" s="120"/>
      <c r="BO27" s="241"/>
      <c r="BP27" s="24"/>
      <c r="BQ27" s="24"/>
      <c r="BR27" s="24"/>
      <c r="BS27" s="24"/>
      <c r="BT27" s="111"/>
      <c r="BU27" s="112"/>
      <c r="BV27" s="106"/>
      <c r="BW27" s="50"/>
      <c r="BX27" s="50"/>
      <c r="BY27" s="50"/>
      <c r="BZ27" s="50"/>
      <c r="CA27" s="49"/>
      <c r="CB27" s="49"/>
      <c r="CC27" s="49"/>
      <c r="CD27" s="49"/>
      <c r="CE27" s="49"/>
    </row>
    <row r="28" spans="1:83" s="19" customFormat="1" ht="18.75" customHeight="1" x14ac:dyDescent="0.2">
      <c r="B28" s="120"/>
      <c r="C28" s="120"/>
      <c r="D28" s="24"/>
      <c r="E28" s="24"/>
      <c r="F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H28" s="50"/>
      <c r="AI28" s="49"/>
      <c r="AJ28" s="106"/>
      <c r="AK28" s="50"/>
      <c r="AL28" s="24"/>
      <c r="AM28" s="24"/>
      <c r="AN28" s="24"/>
      <c r="AO28" s="24"/>
      <c r="AP28" s="24"/>
      <c r="AQ28" s="24"/>
      <c r="AR28" s="24"/>
      <c r="AS28" s="24"/>
      <c r="AT28" s="24"/>
      <c r="AU28" s="120"/>
      <c r="AV28" s="24"/>
      <c r="AW28" s="24"/>
      <c r="AX28" s="24"/>
      <c r="AY28" s="24"/>
      <c r="AZ28" s="24"/>
      <c r="BA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</row>
    <row r="29" spans="1:83" ht="18" customHeight="1" x14ac:dyDescent="0.2">
      <c r="B29" s="195"/>
      <c r="C29" s="195"/>
      <c r="D29" s="218"/>
      <c r="E29" s="13" t="s">
        <v>42</v>
      </c>
      <c r="F29" s="17"/>
      <c r="I29" s="17"/>
      <c r="J29" s="77"/>
      <c r="K29" s="77"/>
      <c r="L29" s="77"/>
      <c r="M29" s="13" t="s">
        <v>43</v>
      </c>
      <c r="P29" s="17"/>
      <c r="Q29" s="17"/>
      <c r="R29" s="79"/>
      <c r="S29" s="79"/>
      <c r="T29" s="79"/>
      <c r="U29" s="13" t="s">
        <v>44</v>
      </c>
      <c r="Y29" s="86"/>
      <c r="Z29" s="13" t="s">
        <v>45</v>
      </c>
      <c r="AD29" s="13"/>
      <c r="AE29" s="13"/>
      <c r="AH29" s="229"/>
      <c r="AI29" s="229"/>
      <c r="AJ29" s="229"/>
      <c r="AK29" s="229"/>
      <c r="AL29" t="s">
        <v>46</v>
      </c>
      <c r="AM29" s="73"/>
      <c r="AN29" s="82"/>
      <c r="AO29" s="82"/>
      <c r="AP29" s="82"/>
      <c r="AQ29" s="82"/>
      <c r="AR29" s="82"/>
      <c r="AS29" s="73"/>
      <c r="AU29" s="13"/>
      <c r="AV29" s="244"/>
      <c r="AW29" s="244"/>
      <c r="AX29" s="244"/>
      <c r="AY29" s="244"/>
      <c r="AZ29" s="73"/>
      <c r="BA29" t="s">
        <v>78</v>
      </c>
    </row>
    <row r="30" spans="1:83" x14ac:dyDescent="0.2">
      <c r="AA30"/>
    </row>
    <row r="31" spans="1:83" x14ac:dyDescent="0.2">
      <c r="AA31"/>
      <c r="AC31" s="13"/>
    </row>
  </sheetData>
  <mergeCells count="19">
    <mergeCell ref="BU4:BV4"/>
    <mergeCell ref="D5:F27"/>
    <mergeCell ref="AV5:AX27"/>
    <mergeCell ref="B9:C27"/>
    <mergeCell ref="AT9:AU27"/>
    <mergeCell ref="BU5:BX5"/>
    <mergeCell ref="BU6:BX6"/>
    <mergeCell ref="A1:BS1"/>
    <mergeCell ref="A2:BS2"/>
    <mergeCell ref="U3:X3"/>
    <mergeCell ref="G4:H4"/>
    <mergeCell ref="L4:M4"/>
    <mergeCell ref="Q4:R4"/>
    <mergeCell ref="V4:W4"/>
    <mergeCell ref="AC4:AJ4"/>
    <mergeCell ref="AY4:AZ4"/>
    <mergeCell ref="BD4:BE4"/>
    <mergeCell ref="BI4:BJ4"/>
    <mergeCell ref="BN4:BO4"/>
  </mergeCells>
  <pageMargins left="0.75" right="0.75" top="1" bottom="1" header="0.5" footer="0.5"/>
  <pageSetup paperSize="9" scale="78" orientation="landscape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T32"/>
  <sheetViews>
    <sheetView view="pageBreakPreview" zoomScale="145" zoomScaleNormal="115" zoomScaleSheetLayoutView="145" workbookViewId="0">
      <selection activeCell="G15" sqref="G15"/>
    </sheetView>
  </sheetViews>
  <sheetFormatPr defaultRowHeight="12.75" x14ac:dyDescent="0.2"/>
  <cols>
    <col min="1" max="1" width="5.28515625" customWidth="1"/>
    <col min="2" max="2" width="8.42578125" customWidth="1"/>
    <col min="3" max="3" width="6.28515625" customWidth="1"/>
    <col min="4" max="16" width="5.7109375" customWidth="1"/>
    <col min="17" max="17" width="6.5703125" customWidth="1"/>
    <col min="18" max="18" width="7.28515625" customWidth="1"/>
    <col min="19" max="20" width="7.140625" customWidth="1"/>
    <col min="21" max="21" width="11" customWidth="1"/>
    <col min="22" max="22" width="7.7109375" customWidth="1"/>
  </cols>
  <sheetData>
    <row r="2" spans="1:20" x14ac:dyDescent="0.2">
      <c r="A2" s="12"/>
      <c r="B2" s="12"/>
      <c r="C2" s="12"/>
      <c r="D2" s="12"/>
      <c r="E2" s="12"/>
    </row>
    <row r="3" spans="1:20" x14ac:dyDescent="0.2">
      <c r="D3" s="44" t="s">
        <v>18</v>
      </c>
      <c r="E3" s="44"/>
      <c r="F3" s="44"/>
      <c r="G3" s="44"/>
    </row>
    <row r="4" spans="1:20" x14ac:dyDescent="0.2">
      <c r="D4" s="44" t="s">
        <v>82</v>
      </c>
      <c r="E4" s="44"/>
      <c r="F4" s="44"/>
    </row>
    <row r="5" spans="1:20" x14ac:dyDescent="0.2">
      <c r="D5" s="44" t="s">
        <v>63</v>
      </c>
      <c r="E5" s="44"/>
      <c r="F5" s="44"/>
      <c r="N5" s="44" t="s">
        <v>170</v>
      </c>
      <c r="R5" s="265"/>
    </row>
    <row r="6" spans="1:20" ht="13.5" customHeight="1" thickBot="1" x14ac:dyDescent="0.25">
      <c r="A6" s="44"/>
      <c r="B6" s="44"/>
      <c r="C6" s="44"/>
    </row>
    <row r="7" spans="1:20" ht="30" customHeight="1" thickBot="1" x14ac:dyDescent="0.25">
      <c r="A7" s="327" t="s">
        <v>64</v>
      </c>
      <c r="B7" s="319" t="s">
        <v>19</v>
      </c>
      <c r="C7" s="319" t="s">
        <v>20</v>
      </c>
      <c r="D7" s="317" t="s">
        <v>21</v>
      </c>
      <c r="E7" s="317"/>
      <c r="F7" s="317"/>
      <c r="G7" s="318" t="s">
        <v>22</v>
      </c>
      <c r="H7" s="318"/>
      <c r="I7" s="318"/>
      <c r="J7" s="318"/>
      <c r="K7" s="318"/>
      <c r="L7" s="318"/>
      <c r="M7" s="318"/>
      <c r="N7" s="318"/>
      <c r="O7" s="318"/>
      <c r="P7" s="318"/>
      <c r="Q7" s="319" t="s">
        <v>23</v>
      </c>
      <c r="R7" s="322" t="s">
        <v>24</v>
      </c>
      <c r="S7" s="326" t="s">
        <v>186</v>
      </c>
      <c r="T7" s="324" t="s">
        <v>146</v>
      </c>
    </row>
    <row r="8" spans="1:20" ht="45" customHeight="1" thickBot="1" x14ac:dyDescent="0.25">
      <c r="A8" s="328"/>
      <c r="B8" s="320"/>
      <c r="C8" s="320"/>
      <c r="D8" s="125" t="s">
        <v>28</v>
      </c>
      <c r="E8" s="125" t="s">
        <v>25</v>
      </c>
      <c r="F8" s="126" t="s">
        <v>26</v>
      </c>
      <c r="G8" s="125" t="s">
        <v>29</v>
      </c>
      <c r="H8" s="125" t="s">
        <v>27</v>
      </c>
      <c r="I8" s="125" t="s">
        <v>30</v>
      </c>
      <c r="J8" s="125" t="s">
        <v>31</v>
      </c>
      <c r="K8" s="125" t="s">
        <v>32</v>
      </c>
      <c r="L8" s="125" t="s">
        <v>33</v>
      </c>
      <c r="M8" s="125" t="s">
        <v>34</v>
      </c>
      <c r="N8" s="125" t="s">
        <v>35</v>
      </c>
      <c r="O8" s="125" t="s">
        <v>36</v>
      </c>
      <c r="P8" s="125" t="s">
        <v>37</v>
      </c>
      <c r="Q8" s="320"/>
      <c r="R8" s="323"/>
      <c r="S8" s="326"/>
      <c r="T8" s="325"/>
    </row>
    <row r="9" spans="1:20" s="13" customFormat="1" ht="24" customHeight="1" thickBot="1" x14ac:dyDescent="0.25">
      <c r="A9" s="98">
        <v>1</v>
      </c>
      <c r="B9" s="121" t="s">
        <v>65</v>
      </c>
      <c r="C9" s="122">
        <v>3.5</v>
      </c>
      <c r="D9" s="123">
        <v>79</v>
      </c>
      <c r="E9" s="123">
        <v>110</v>
      </c>
      <c r="F9" s="122">
        <f t="shared" ref="F9:F14" si="0">D9/E9</f>
        <v>0.71818181818181814</v>
      </c>
      <c r="G9" s="123">
        <v>1900</v>
      </c>
      <c r="H9" s="123">
        <v>2</v>
      </c>
      <c r="I9" s="123">
        <v>1</v>
      </c>
      <c r="J9" s="122">
        <v>0.95</v>
      </c>
      <c r="K9" s="123">
        <v>1</v>
      </c>
      <c r="L9" s="123">
        <v>1</v>
      </c>
      <c r="M9" s="123">
        <v>1</v>
      </c>
      <c r="N9" s="123">
        <v>1</v>
      </c>
      <c r="O9" s="124">
        <v>1</v>
      </c>
      <c r="P9" s="124">
        <v>1</v>
      </c>
      <c r="Q9" s="123">
        <f t="shared" ref="Q9:Q14" si="1">G9*H9*I9*J9*K9*L9*M9*N9*O9*P9</f>
        <v>3610</v>
      </c>
      <c r="R9" s="123">
        <f>Q9*F9</f>
        <v>2592.6363636363635</v>
      </c>
      <c r="S9" s="136">
        <v>1200</v>
      </c>
      <c r="T9" s="153">
        <f>S9/R9*100</f>
        <v>46.284932851783026</v>
      </c>
    </row>
    <row r="10" spans="1:20" s="13" customFormat="1" ht="24" customHeight="1" thickBot="1" x14ac:dyDescent="0.25">
      <c r="A10" s="65">
        <v>2</v>
      </c>
      <c r="B10" s="66" t="s">
        <v>66</v>
      </c>
      <c r="C10" s="67">
        <v>3</v>
      </c>
      <c r="D10" s="68">
        <v>19</v>
      </c>
      <c r="E10" s="68">
        <v>110</v>
      </c>
      <c r="F10" s="67">
        <f t="shared" si="0"/>
        <v>0.17272727272727273</v>
      </c>
      <c r="G10" s="68">
        <v>1900</v>
      </c>
      <c r="H10" s="68">
        <v>1</v>
      </c>
      <c r="I10" s="67">
        <v>0.93</v>
      </c>
      <c r="J10" s="67">
        <v>0.95</v>
      </c>
      <c r="K10" s="68">
        <v>1</v>
      </c>
      <c r="L10" s="68">
        <v>1</v>
      </c>
      <c r="M10" s="68">
        <v>1</v>
      </c>
      <c r="N10" s="68">
        <v>1</v>
      </c>
      <c r="O10" s="69">
        <v>1</v>
      </c>
      <c r="P10" s="69">
        <v>0.95</v>
      </c>
      <c r="Q10" s="68">
        <f t="shared" si="1"/>
        <v>1594.7174999999997</v>
      </c>
      <c r="R10" s="68">
        <f>Q10*F10</f>
        <v>275.45120454545452</v>
      </c>
      <c r="S10" s="137">
        <v>200</v>
      </c>
      <c r="T10" s="153">
        <f>S10/R10*100</f>
        <v>72.60814136937141</v>
      </c>
    </row>
    <row r="11" spans="1:20" s="13" customFormat="1" ht="22.5" customHeight="1" x14ac:dyDescent="0.2">
      <c r="A11" s="329">
        <v>3</v>
      </c>
      <c r="B11" s="157" t="s">
        <v>147</v>
      </c>
      <c r="C11" s="158">
        <v>3</v>
      </c>
      <c r="D11" s="100">
        <v>23</v>
      </c>
      <c r="E11" s="100">
        <v>110</v>
      </c>
      <c r="F11" s="158">
        <f t="shared" si="0"/>
        <v>0.20909090909090908</v>
      </c>
      <c r="G11" s="100">
        <v>1900</v>
      </c>
      <c r="H11" s="100">
        <v>1</v>
      </c>
      <c r="I11" s="100">
        <v>1</v>
      </c>
      <c r="J11" s="158">
        <v>0.95</v>
      </c>
      <c r="K11" s="100">
        <v>1</v>
      </c>
      <c r="L11" s="100">
        <v>1</v>
      </c>
      <c r="M11" s="100">
        <v>1</v>
      </c>
      <c r="N11" s="100">
        <v>1</v>
      </c>
      <c r="O11" s="159">
        <v>0.3</v>
      </c>
      <c r="P11" s="159">
        <v>1</v>
      </c>
      <c r="Q11" s="100">
        <f t="shared" si="1"/>
        <v>541.5</v>
      </c>
      <c r="R11" s="100">
        <f>Q11*F11</f>
        <v>113.22272727272727</v>
      </c>
      <c r="S11" s="331">
        <v>400</v>
      </c>
      <c r="T11" s="333">
        <f>S11/(R11+R12)*100</f>
        <v>61.094564666513932</v>
      </c>
    </row>
    <row r="12" spans="1:20" s="13" customFormat="1" ht="22.5" customHeight="1" thickBot="1" x14ac:dyDescent="0.25">
      <c r="A12" s="330"/>
      <c r="B12" s="160" t="s">
        <v>148</v>
      </c>
      <c r="C12" s="122">
        <v>3</v>
      </c>
      <c r="D12" s="123">
        <v>66</v>
      </c>
      <c r="E12" s="123">
        <v>110</v>
      </c>
      <c r="F12" s="122">
        <f t="shared" si="0"/>
        <v>0.6</v>
      </c>
      <c r="G12" s="123">
        <v>1900</v>
      </c>
      <c r="H12" s="123">
        <v>1</v>
      </c>
      <c r="I12" s="123">
        <v>1</v>
      </c>
      <c r="J12" s="122">
        <v>0.95</v>
      </c>
      <c r="K12" s="123">
        <v>1</v>
      </c>
      <c r="L12" s="123">
        <v>1</v>
      </c>
      <c r="M12" s="123">
        <v>1</v>
      </c>
      <c r="N12" s="123">
        <v>1</v>
      </c>
      <c r="O12" s="124">
        <v>0.5</v>
      </c>
      <c r="P12" s="124">
        <v>1</v>
      </c>
      <c r="Q12" s="123">
        <f t="shared" si="1"/>
        <v>902.5</v>
      </c>
      <c r="R12" s="123">
        <f>Q12*F12</f>
        <v>541.5</v>
      </c>
      <c r="S12" s="332"/>
      <c r="T12" s="334"/>
    </row>
    <row r="13" spans="1:20" s="13" customFormat="1" ht="24" customHeight="1" thickBot="1" x14ac:dyDescent="0.25">
      <c r="A13" s="152">
        <v>4</v>
      </c>
      <c r="B13" s="154" t="s">
        <v>66</v>
      </c>
      <c r="C13" s="155">
        <v>3.5</v>
      </c>
      <c r="D13" s="99">
        <v>25</v>
      </c>
      <c r="E13" s="99">
        <v>110</v>
      </c>
      <c r="F13" s="155">
        <f t="shared" si="0"/>
        <v>0.22727272727272727</v>
      </c>
      <c r="G13" s="99">
        <v>1900</v>
      </c>
      <c r="H13" s="99">
        <v>1</v>
      </c>
      <c r="I13" s="99">
        <v>1</v>
      </c>
      <c r="J13" s="155">
        <v>0.95</v>
      </c>
      <c r="K13" s="99">
        <v>1</v>
      </c>
      <c r="L13" s="99">
        <v>1</v>
      </c>
      <c r="M13" s="99">
        <v>1</v>
      </c>
      <c r="N13" s="99">
        <v>1</v>
      </c>
      <c r="O13" s="156">
        <v>1</v>
      </c>
      <c r="P13" s="156">
        <v>0.95</v>
      </c>
      <c r="Q13" s="99">
        <f t="shared" si="1"/>
        <v>1714.75</v>
      </c>
      <c r="R13" s="99">
        <f>Q13*F13</f>
        <v>389.71590909090907</v>
      </c>
      <c r="S13" s="161">
        <v>50</v>
      </c>
      <c r="T13" s="153">
        <f>S13/R13*100</f>
        <v>12.829858579967926</v>
      </c>
    </row>
    <row r="14" spans="1:20" s="13" customFormat="1" ht="24" customHeight="1" thickBot="1" x14ac:dyDescent="0.25">
      <c r="A14" s="65">
        <v>5</v>
      </c>
      <c r="B14" s="66" t="s">
        <v>75</v>
      </c>
      <c r="C14" s="67">
        <v>3.5</v>
      </c>
      <c r="D14" s="68">
        <v>49</v>
      </c>
      <c r="E14" s="68">
        <v>110</v>
      </c>
      <c r="F14" s="67">
        <f t="shared" si="0"/>
        <v>0.44545454545454544</v>
      </c>
      <c r="G14" s="68">
        <v>1900</v>
      </c>
      <c r="H14" s="68">
        <v>2</v>
      </c>
      <c r="I14" s="68">
        <v>1</v>
      </c>
      <c r="J14" s="67">
        <v>0.95</v>
      </c>
      <c r="K14" s="68">
        <v>1</v>
      </c>
      <c r="L14" s="68">
        <v>1</v>
      </c>
      <c r="M14" s="68">
        <v>1</v>
      </c>
      <c r="N14" s="68">
        <v>1</v>
      </c>
      <c r="O14" s="69">
        <v>0.9</v>
      </c>
      <c r="P14" s="69">
        <v>1</v>
      </c>
      <c r="Q14" s="68">
        <f t="shared" si="1"/>
        <v>3249</v>
      </c>
      <c r="R14" s="68">
        <f>Q14*F14+16</f>
        <v>1463.2818181818182</v>
      </c>
      <c r="S14" s="138">
        <v>1250</v>
      </c>
      <c r="T14" s="153">
        <f>S14/R14*100</f>
        <v>85.424419579898242</v>
      </c>
    </row>
    <row r="15" spans="1:20" s="13" customFormat="1" ht="15" customHeight="1" x14ac:dyDescent="0.2">
      <c r="A15" s="45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</row>
    <row r="16" spans="1:20" s="13" customFormat="1" ht="12.75" customHeight="1" x14ac:dyDescent="0.2">
      <c r="A16" s="321"/>
      <c r="B16" s="321"/>
      <c r="C16" s="321"/>
      <c r="D16" s="321"/>
      <c r="E16" s="321"/>
      <c r="F16" s="321"/>
      <c r="G16" s="321"/>
      <c r="H16" s="321"/>
      <c r="I16" s="321"/>
      <c r="J16" s="321"/>
      <c r="K16" s="321"/>
      <c r="L16" s="321"/>
      <c r="M16" s="321"/>
      <c r="N16" s="321"/>
      <c r="O16" s="321"/>
      <c r="P16" s="321"/>
      <c r="Q16" s="321"/>
      <c r="R16" s="321"/>
      <c r="S16" s="321"/>
      <c r="T16" s="321"/>
    </row>
    <row r="17" spans="1:20" s="13" customFormat="1" ht="3" customHeight="1" x14ac:dyDescent="0.2">
      <c r="A17" s="46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</row>
    <row r="18" spans="1:20" s="13" customFormat="1" x14ac:dyDescent="0.2">
      <c r="A18" s="46"/>
    </row>
    <row r="19" spans="1:20" s="13" customFormat="1" x14ac:dyDescent="0.2"/>
    <row r="20" spans="1:20" s="13" customFormat="1" x14ac:dyDescent="0.2"/>
    <row r="21" spans="1:20" s="13" customFormat="1" x14ac:dyDescent="0.2"/>
    <row r="22" spans="1:20" s="13" customFormat="1" x14ac:dyDescent="0.2"/>
    <row r="23" spans="1:20" s="13" customFormat="1" x14ac:dyDescent="0.2"/>
    <row r="24" spans="1:20" s="13" customFormat="1" x14ac:dyDescent="0.2"/>
    <row r="25" spans="1:20" s="13" customFormat="1" x14ac:dyDescent="0.2"/>
    <row r="26" spans="1:20" s="13" customFormat="1" x14ac:dyDescent="0.2"/>
    <row r="27" spans="1:20" s="13" customFormat="1" x14ac:dyDescent="0.2"/>
    <row r="28" spans="1:20" s="13" customFormat="1" x14ac:dyDescent="0.2"/>
    <row r="29" spans="1:20" s="13" customFormat="1" x14ac:dyDescent="0.2"/>
    <row r="30" spans="1:20" s="13" customFormat="1" x14ac:dyDescent="0.2"/>
    <row r="31" spans="1:20" s="13" customFormat="1" x14ac:dyDescent="0.2"/>
    <row r="32" spans="1:20" s="13" customFormat="1" x14ac:dyDescent="0.2"/>
  </sheetData>
  <mergeCells count="13">
    <mergeCell ref="D7:F7"/>
    <mergeCell ref="G7:P7"/>
    <mergeCell ref="Q7:Q8"/>
    <mergeCell ref="A16:T16"/>
    <mergeCell ref="R7:R8"/>
    <mergeCell ref="T7:T8"/>
    <mergeCell ref="S7:S8"/>
    <mergeCell ref="A7:A8"/>
    <mergeCell ref="B7:B8"/>
    <mergeCell ref="A11:A12"/>
    <mergeCell ref="S11:S12"/>
    <mergeCell ref="T11:T12"/>
    <mergeCell ref="C7:C8"/>
  </mergeCells>
  <phoneticPr fontId="0" type="noConversion"/>
  <pageMargins left="0.75" right="0.75" top="1" bottom="1" header="0.5" footer="0.5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Zakresy nazwane</vt:lpstr>
      </vt:variant>
      <vt:variant>
        <vt:i4>3</vt:i4>
      </vt:variant>
    </vt:vector>
  </HeadingPairs>
  <TitlesOfParts>
    <vt:vector size="13" baseType="lpstr">
      <vt:lpstr>1</vt:lpstr>
      <vt:lpstr>2</vt:lpstr>
      <vt:lpstr>3</vt:lpstr>
      <vt:lpstr>4</vt:lpstr>
      <vt:lpstr>5</vt:lpstr>
      <vt:lpstr>6-P1</vt:lpstr>
      <vt:lpstr>7-PA</vt:lpstr>
      <vt:lpstr>8-Program Startowy</vt:lpstr>
      <vt:lpstr>9-Program Końcowy</vt:lpstr>
      <vt:lpstr>10-HCM</vt:lpstr>
      <vt:lpstr>'10-HCM'!Obszar_wydruku</vt:lpstr>
      <vt:lpstr>'5'!Obszar_wydruku</vt:lpstr>
      <vt:lpstr>'6-P1'!Obszar_wydruku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PinkRoad DELL</cp:lastModifiedBy>
  <cp:lastPrinted>2024-12-17T10:57:16Z</cp:lastPrinted>
  <dcterms:created xsi:type="dcterms:W3CDTF">1999-06-28T19:54:53Z</dcterms:created>
  <dcterms:modified xsi:type="dcterms:W3CDTF">2024-12-17T11:06:57Z</dcterms:modified>
</cp:coreProperties>
</file>